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J167" i="5" l="1"/>
  <c r="H167" i="5"/>
  <c r="G163" i="5"/>
  <c r="G162" i="5"/>
  <c r="G161" i="5"/>
  <c r="G160" i="5"/>
  <c r="G159" i="5"/>
  <c r="G155" i="5"/>
  <c r="H153" i="5" s="1"/>
  <c r="G151" i="5"/>
  <c r="H149" i="5"/>
  <c r="G147" i="5"/>
  <c r="G146" i="5"/>
  <c r="G145" i="5"/>
  <c r="G144" i="5"/>
  <c r="G139" i="5"/>
  <c r="G138" i="5"/>
  <c r="G133" i="5"/>
  <c r="G132" i="5"/>
  <c r="G127" i="5"/>
  <c r="G126" i="5"/>
  <c r="G125" i="5"/>
  <c r="G123" i="5"/>
  <c r="G109" i="5"/>
  <c r="G108" i="5"/>
  <c r="G107" i="5"/>
  <c r="G106" i="5"/>
  <c r="G105" i="5"/>
  <c r="G104" i="5"/>
  <c r="G103" i="5"/>
  <c r="G101" i="5"/>
  <c r="G100" i="5"/>
  <c r="G99" i="5"/>
  <c r="G98" i="5"/>
  <c r="G97" i="5"/>
  <c r="G96" i="5"/>
  <c r="G95" i="5"/>
  <c r="G93" i="5"/>
  <c r="G92" i="5"/>
  <c r="G90" i="5"/>
  <c r="G89" i="5"/>
  <c r="G88" i="5"/>
  <c r="G87" i="5"/>
  <c r="G86" i="5"/>
  <c r="G55" i="5"/>
  <c r="G54" i="5"/>
  <c r="G53" i="5"/>
  <c r="G48" i="5"/>
  <c r="G40" i="5"/>
  <c r="G39" i="5"/>
  <c r="G38" i="5"/>
  <c r="G37" i="5"/>
  <c r="G36" i="5"/>
  <c r="G35" i="5"/>
  <c r="G34" i="5"/>
  <c r="H157" i="5" l="1"/>
  <c r="G122" i="5"/>
  <c r="G120" i="5"/>
  <c r="G118" i="5"/>
  <c r="G56" i="5"/>
  <c r="G58" i="5"/>
  <c r="G60" i="5"/>
  <c r="G63" i="5"/>
  <c r="G64" i="5"/>
  <c r="G66" i="5"/>
  <c r="G68" i="5"/>
  <c r="G69" i="5"/>
  <c r="G71" i="5"/>
  <c r="G73" i="5"/>
  <c r="G75" i="5"/>
  <c r="G76" i="5"/>
  <c r="G77" i="5"/>
  <c r="G79" i="5"/>
  <c r="G80" i="5"/>
  <c r="G46" i="5"/>
  <c r="G47" i="5"/>
  <c r="G49" i="5"/>
  <c r="G29" i="5" l="1"/>
  <c r="G28" i="5"/>
  <c r="G27" i="5"/>
  <c r="G26" i="5"/>
  <c r="G85" i="5" l="1"/>
  <c r="G45" i="5" l="1"/>
  <c r="G44" i="5"/>
  <c r="G131" i="5" l="1"/>
  <c r="G25" i="5"/>
  <c r="G24" i="5"/>
  <c r="G23" i="5"/>
  <c r="G113" i="5" l="1"/>
  <c r="G22" i="5"/>
  <c r="G21" i="5"/>
  <c r="G20" i="5"/>
  <c r="G117" i="5" l="1"/>
  <c r="H82" i="5" l="1"/>
  <c r="G33" i="5"/>
  <c r="G143" i="5" l="1"/>
  <c r="G137" i="5"/>
  <c r="H135" i="5" l="1"/>
  <c r="H141" i="5"/>
  <c r="H129" i="5"/>
  <c r="H51" i="5" l="1"/>
  <c r="G19" i="5" l="1"/>
  <c r="H17" i="5" l="1"/>
  <c r="H111" i="5" l="1"/>
  <c r="H42" i="5"/>
  <c r="H31" i="5" l="1"/>
  <c r="H115" i="5"/>
  <c r="I160" i="5" l="1"/>
  <c r="I161" i="5"/>
  <c r="I162" i="5"/>
  <c r="I163" i="5"/>
  <c r="I155" i="5"/>
  <c r="J153" i="5" s="1"/>
  <c r="I159" i="5"/>
  <c r="J157" i="5" s="1"/>
  <c r="I151" i="5"/>
  <c r="J149" i="5" s="1"/>
  <c r="I144" i="5"/>
  <c r="I145" i="5"/>
  <c r="I146" i="5"/>
  <c r="I147" i="5"/>
  <c r="I138" i="5"/>
  <c r="I139" i="5"/>
  <c r="I132" i="5"/>
  <c r="I133" i="5"/>
  <c r="I125" i="5"/>
  <c r="I126" i="5"/>
  <c r="I127" i="5"/>
  <c r="I123" i="5"/>
  <c r="I107" i="5"/>
  <c r="I103" i="5"/>
  <c r="I99" i="5"/>
  <c r="I95" i="5"/>
  <c r="I87" i="5"/>
  <c r="I100" i="5"/>
  <c r="I88" i="5"/>
  <c r="I108" i="5"/>
  <c r="I96" i="5"/>
  <c r="I93" i="5"/>
  <c r="I104" i="5"/>
  <c r="I101" i="5"/>
  <c r="I89" i="5"/>
  <c r="I90" i="5"/>
  <c r="I109" i="5"/>
  <c r="I97" i="5"/>
  <c r="I98" i="5"/>
  <c r="I86" i="5"/>
  <c r="I105" i="5"/>
  <c r="I106" i="5"/>
  <c r="I92" i="5"/>
  <c r="I48" i="5"/>
  <c r="I54" i="5"/>
  <c r="I53" i="5"/>
  <c r="I55" i="5"/>
  <c r="I34" i="5"/>
  <c r="I35" i="5"/>
  <c r="I36" i="5"/>
  <c r="I37" i="5"/>
  <c r="I38" i="5"/>
  <c r="I39" i="5"/>
  <c r="I40" i="5"/>
  <c r="I120" i="5"/>
  <c r="I118" i="5"/>
  <c r="I122" i="5"/>
  <c r="I60" i="5"/>
  <c r="I66" i="5"/>
  <c r="I71" i="5"/>
  <c r="I75" i="5"/>
  <c r="I79" i="5"/>
  <c r="I56" i="5"/>
  <c r="I63" i="5"/>
  <c r="I76" i="5"/>
  <c r="I80" i="5"/>
  <c r="I64" i="5"/>
  <c r="I68" i="5"/>
  <c r="I73" i="5"/>
  <c r="I77" i="5"/>
  <c r="I69" i="5"/>
  <c r="I58" i="5"/>
  <c r="I21" i="5"/>
  <c r="I20" i="5"/>
  <c r="I25" i="5"/>
  <c r="I23" i="5"/>
  <c r="I24" i="5"/>
  <c r="I45" i="5"/>
  <c r="I44" i="5"/>
  <c r="J42" i="5" s="1"/>
  <c r="I131" i="5"/>
  <c r="J129" i="5" s="1"/>
  <c r="I19" i="5"/>
  <c r="J17" i="5" s="1"/>
  <c r="I117" i="5"/>
  <c r="J115" i="5" s="1"/>
  <c r="I46" i="5"/>
  <c r="I47" i="5"/>
  <c r="I49" i="5"/>
  <c r="I143" i="5"/>
  <c r="J141" i="5" s="1"/>
  <c r="I113" i="5"/>
  <c r="J111" i="5" s="1"/>
  <c r="I85" i="5"/>
  <c r="J82" i="5" s="1"/>
  <c r="I22" i="5"/>
  <c r="I137" i="5"/>
  <c r="J135" i="5" s="1"/>
  <c r="I33" i="5"/>
  <c r="J31" i="5" s="1"/>
  <c r="I26" i="5"/>
  <c r="I27" i="5"/>
  <c r="I28" i="5"/>
  <c r="I29" i="5"/>
  <c r="J51" i="5" l="1"/>
</calcChain>
</file>

<file path=xl/sharedStrings.xml><?xml version="1.0" encoding="utf-8"?>
<sst xmlns="http://schemas.openxmlformats.org/spreadsheetml/2006/main" count="324" uniqueCount="233">
  <si>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</si>
  <si>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</si>
  <si>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</si>
  <si>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</si>
  <si>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</si>
  <si>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</si>
  <si>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</si>
  <si>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</si>
  <si>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</si>
  <si>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</si>
  <si>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</si>
  <si>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</si>
  <si>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</si>
  <si>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</si>
  <si>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</si>
  <si>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</si>
  <si>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</si>
  <si>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</si>
  <si>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</si>
  <si>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</si>
  <si>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</si>
  <si>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</si>
  <si>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</si>
  <si>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</si>
  <si>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</si>
  <si>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</si>
  <si>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9.1</t>
  </si>
  <si>
    <t>10.1</t>
  </si>
  <si>
    <t>2.2</t>
  </si>
  <si>
    <t>4.4</t>
  </si>
  <si>
    <t>4.5</t>
  </si>
  <si>
    <t>1.4</t>
  </si>
  <si>
    <t>4.6</t>
  </si>
  <si>
    <t>4.7</t>
  </si>
  <si>
    <t>4.8</t>
  </si>
  <si>
    <t>4.9</t>
  </si>
  <si>
    <t>4.10</t>
  </si>
  <si>
    <t>4.11</t>
  </si>
  <si>
    <t>4.12</t>
  </si>
  <si>
    <t>4.13</t>
  </si>
  <si>
    <t>FORMULARIO 4: RUBRADO</t>
  </si>
  <si>
    <t>3.2</t>
  </si>
  <si>
    <t>1.5</t>
  </si>
  <si>
    <t>1.6</t>
  </si>
  <si>
    <t>1.7</t>
  </si>
  <si>
    <t>IMPLANTACION DE OBRA</t>
  </si>
  <si>
    <t xml:space="preserve"> </t>
  </si>
  <si>
    <t>5.3</t>
  </si>
  <si>
    <t>7.2</t>
  </si>
  <si>
    <t>7.3</t>
  </si>
  <si>
    <t>7.4</t>
  </si>
  <si>
    <t>7.5</t>
  </si>
  <si>
    <t>7.6</t>
  </si>
  <si>
    <t>7.7</t>
  </si>
  <si>
    <t>5.4</t>
  </si>
  <si>
    <t>5.5</t>
  </si>
  <si>
    <t>Construcciones provisorias</t>
  </si>
  <si>
    <t xml:space="preserve">Replanteo </t>
  </si>
  <si>
    <t xml:space="preserve">Cartel de obra </t>
  </si>
  <si>
    <t>1.8</t>
  </si>
  <si>
    <t>1.9</t>
  </si>
  <si>
    <t>1.10</t>
  </si>
  <si>
    <t>1.11</t>
  </si>
  <si>
    <t>M3</t>
  </si>
  <si>
    <t>M2</t>
  </si>
  <si>
    <t>2.3</t>
  </si>
  <si>
    <t>2.4</t>
  </si>
  <si>
    <t>ESTRUCTURA</t>
  </si>
  <si>
    <t>ALBAÑILERIA</t>
  </si>
  <si>
    <t>Revoques</t>
  </si>
  <si>
    <t>Pisos</t>
  </si>
  <si>
    <t>Ayudas a subcontratos</t>
  </si>
  <si>
    <t>Ayuda a instalación sanitaria</t>
  </si>
  <si>
    <t xml:space="preserve">Ayuda a instalación eléctrica </t>
  </si>
  <si>
    <t>ML</t>
  </si>
  <si>
    <t>4.14</t>
  </si>
  <si>
    <t>4.15</t>
  </si>
  <si>
    <t>4.16</t>
  </si>
  <si>
    <t>4.17</t>
  </si>
  <si>
    <t>4.18</t>
  </si>
  <si>
    <t>4.19</t>
  </si>
  <si>
    <t>4.20</t>
  </si>
  <si>
    <t>INSTALACION SANITARIA</t>
  </si>
  <si>
    <t>Desagües</t>
  </si>
  <si>
    <t>Varios</t>
  </si>
  <si>
    <t>5.6</t>
  </si>
  <si>
    <t>5.7</t>
  </si>
  <si>
    <t>5.8</t>
  </si>
  <si>
    <t>5.9</t>
  </si>
  <si>
    <t>INSTALACION ELECTRICA</t>
  </si>
  <si>
    <t>Terminaciones</t>
  </si>
  <si>
    <t xml:space="preserve">ALUMINIO </t>
  </si>
  <si>
    <t>HERRERIA</t>
  </si>
  <si>
    <t>10.2</t>
  </si>
  <si>
    <t>10.3</t>
  </si>
  <si>
    <t>10.4</t>
  </si>
  <si>
    <t xml:space="preserve">PETREOS  </t>
  </si>
  <si>
    <t xml:space="preserve">Solicitud de provisorio de UTE </t>
  </si>
  <si>
    <t xml:space="preserve">Consumo de UTE </t>
  </si>
  <si>
    <t>3.3</t>
  </si>
  <si>
    <t>3.4</t>
  </si>
  <si>
    <t>3.5</t>
  </si>
  <si>
    <t>3.6</t>
  </si>
  <si>
    <t>Accesorios</t>
  </si>
  <si>
    <t>Trámites</t>
  </si>
  <si>
    <t xml:space="preserve">Cielorraso </t>
  </si>
  <si>
    <t>LLAMADO Nº 44/2017</t>
  </si>
  <si>
    <t>OBRA: ESC 23 MOIRONES, RIVERA</t>
  </si>
  <si>
    <t>Vallado</t>
  </si>
  <si>
    <t>Solicitud de provisorio de OSE</t>
  </si>
  <si>
    <t>Consumo de OSE</t>
  </si>
  <si>
    <t xml:space="preserve">Prevencionista </t>
  </si>
  <si>
    <t xml:space="preserve">Fletes </t>
  </si>
  <si>
    <t>Limpieza diaria, general y final de obra</t>
  </si>
  <si>
    <t>MOVIMIENTO DE TIERRA - DEMOLICIONES</t>
  </si>
  <si>
    <t>Excavaciones a realizar</t>
  </si>
  <si>
    <t>Aportes a realizar y compactación</t>
  </si>
  <si>
    <t>Sectores a demoler</t>
  </si>
  <si>
    <t>Desmonte tabique de madera</t>
  </si>
  <si>
    <t>Aberturas a retirar ,aparatos sanitarios ,etc</t>
  </si>
  <si>
    <t>Revoques a picar y/o revestimientos a retirar</t>
  </si>
  <si>
    <t>Contrapisos a levantar</t>
  </si>
  <si>
    <t>Pavimentos a retirar</t>
  </si>
  <si>
    <t>2.5</t>
  </si>
  <si>
    <t>2.6</t>
  </si>
  <si>
    <t>2.7</t>
  </si>
  <si>
    <t>2.8</t>
  </si>
  <si>
    <t>Cimentaciones - Dado Hormigon Ciclopeo</t>
  </si>
  <si>
    <t>Vigas cimentacion 30 x 30 cm</t>
  </si>
  <si>
    <t>Pilares 15x 23 cm</t>
  </si>
  <si>
    <t>Vigas 15x15</t>
  </si>
  <si>
    <t xml:space="preserve">Losas de mesadas </t>
  </si>
  <si>
    <t xml:space="preserve"> Losa HA</t>
  </si>
  <si>
    <t>Construccion de pendientes</t>
  </si>
  <si>
    <t>alisado de arena y portlant</t>
  </si>
  <si>
    <t>Preparacion de superficie</t>
  </si>
  <si>
    <t>Impermeabilizacion de losa de HA membrana asfaltica)</t>
  </si>
  <si>
    <t>Muros</t>
  </si>
  <si>
    <t>Muro  de 15 cm</t>
  </si>
  <si>
    <t>Muro doble de 30 cm</t>
  </si>
  <si>
    <t>Aislacion termica de pared doble</t>
  </si>
  <si>
    <t xml:space="preserve">  - Exteriores</t>
  </si>
  <si>
    <t xml:space="preserve">  - Interiores</t>
  </si>
  <si>
    <t>Revoque con hidrofugo y azotado</t>
  </si>
  <si>
    <t>Contrapisos (sin armadura)</t>
  </si>
  <si>
    <t xml:space="preserve"> - Interiores</t>
  </si>
  <si>
    <t xml:space="preserve"> - Interiores baldosa monolitica</t>
  </si>
  <si>
    <t xml:space="preserve"> - Exterior (vereda exterior en zona ampliación</t>
  </si>
  <si>
    <t>ZOCALOS</t>
  </si>
  <si>
    <t>Monoliticos 7 cm</t>
  </si>
  <si>
    <t>Revestimientos</t>
  </si>
  <si>
    <t xml:space="preserve"> - Revestimiento ceramico 20 x 25 grado IV o similar color claro</t>
  </si>
  <si>
    <t>Aberturas y rejas</t>
  </si>
  <si>
    <t>Construccion de umbrales y antepechos</t>
  </si>
  <si>
    <t>Mochetas</t>
  </si>
  <si>
    <t xml:space="preserve">Reparacion y/o modificacion de aberturas </t>
  </si>
  <si>
    <t xml:space="preserve"> - Primarios y Secundarios</t>
  </si>
  <si>
    <t xml:space="preserve"> - CI 60x60 </t>
  </si>
  <si>
    <t xml:space="preserve"> - RPS</t>
  </si>
  <si>
    <t xml:space="preserve"> - Ventilaciones</t>
  </si>
  <si>
    <t>Pluviales</t>
  </si>
  <si>
    <t xml:space="preserve"> - Desagües pluviales </t>
  </si>
  <si>
    <t>Abastecimiento</t>
  </si>
  <si>
    <t xml:space="preserve"> - Agua fría y caliente </t>
  </si>
  <si>
    <t>Suministro y colocación de filtro de salinidad</t>
  </si>
  <si>
    <t>Suministro y colocacion inodoros</t>
  </si>
  <si>
    <t>Suministro y colocacion inodoro con mochila baño accesible</t>
  </si>
  <si>
    <t>Suministro y colocacion Cisternas</t>
  </si>
  <si>
    <t>Suministro y colocacion de bachas de acero inoxidable</t>
  </si>
  <si>
    <t>Suministro y colocacion de lavatorio</t>
  </si>
  <si>
    <t>Suministro y colocacion de lavatorio baño accesible</t>
  </si>
  <si>
    <t>Suministro y colocacion de Grifería</t>
  </si>
  <si>
    <t>Jaboneras</t>
  </si>
  <si>
    <t>Percheros</t>
  </si>
  <si>
    <t>Porta rollo</t>
  </si>
  <si>
    <t>Barral fijo recto VTESB (80 cm ) blanco</t>
  </si>
  <si>
    <t>Barral revatible VTESB (80 cm ) blanco con accionador y portarrolllo</t>
  </si>
  <si>
    <t>Planos conformes a obras</t>
  </si>
  <si>
    <t xml:space="preserve">Tramitaciones ante OSE o Intendencia 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</si>
  <si>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</si>
  <si>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</si>
  <si>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</si>
  <si>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</si>
  <si>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</si>
  <si>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</si>
  <si>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</si>
  <si>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</si>
  <si>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</si>
  <si>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</si>
  <si>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</si>
  <si>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</si>
  <si>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</si>
  <si>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INSTALACION DE GAS</t>
  </si>
  <si>
    <t>Instalación de gas</t>
  </si>
  <si>
    <t>adecuación deTablero General</t>
  </si>
  <si>
    <t>Tableros Secundarios</t>
  </si>
  <si>
    <t xml:space="preserve">Luminarias </t>
  </si>
  <si>
    <t xml:space="preserve">    - Tipo L1  (incluye suministro e instalación)</t>
  </si>
  <si>
    <t xml:space="preserve">    - Tomas</t>
  </si>
  <si>
    <t xml:space="preserve">    - Iluminación</t>
  </si>
  <si>
    <t>Planos y tramitaciones</t>
  </si>
  <si>
    <t>Planos, esquemas unifilares y planillas de derivaciones conformes a obras (formato digital y papel)</t>
  </si>
  <si>
    <t xml:space="preserve">Aumento de carga </t>
  </si>
  <si>
    <t>7.8</t>
  </si>
  <si>
    <t xml:space="preserve">    - Tipo Al1</t>
  </si>
  <si>
    <t xml:space="preserve">    - Tipo Al2</t>
  </si>
  <si>
    <t xml:space="preserve">    - Tipo Al3</t>
  </si>
  <si>
    <t xml:space="preserve">CARPINTERIA </t>
  </si>
  <si>
    <t xml:space="preserve">    - Tipo C5</t>
  </si>
  <si>
    <t xml:space="preserve">    - Tipo C6</t>
  </si>
  <si>
    <t xml:space="preserve">    - Tipo C7</t>
  </si>
  <si>
    <t>9.2</t>
  </si>
  <si>
    <t>9.3</t>
  </si>
  <si>
    <t xml:space="preserve">  - Tipo H8</t>
  </si>
  <si>
    <t xml:space="preserve">  - Tipo H9</t>
  </si>
  <si>
    <t xml:space="preserve">  - Tipo H10</t>
  </si>
  <si>
    <t xml:space="preserve">  - Tipo H11</t>
  </si>
  <si>
    <t xml:space="preserve">  - Tipo H12</t>
  </si>
  <si>
    <t>10.5</t>
  </si>
  <si>
    <t>11.1</t>
  </si>
  <si>
    <t xml:space="preserve">    - Tipo P1  </t>
  </si>
  <si>
    <t>12.1</t>
  </si>
  <si>
    <t xml:space="preserve">ACERO INOXIDABLE  </t>
  </si>
  <si>
    <t xml:space="preserve">    - Tipo AX1 </t>
  </si>
  <si>
    <t>13.1</t>
  </si>
  <si>
    <t>Preparacion de superficie (limpieza, cepillado y lijado)</t>
  </si>
  <si>
    <t xml:space="preserve">Interior en  muros </t>
  </si>
  <si>
    <t>Exterior en muros</t>
  </si>
  <si>
    <t>Pintura de aberturas</t>
  </si>
  <si>
    <t>13.2</t>
  </si>
  <si>
    <t>13.3</t>
  </si>
  <si>
    <t>13.4</t>
  </si>
  <si>
    <t>13.5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</si>
</sst>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8" fillId="0" borderId="12" xfId="0" applyFont="1" applyFill="1" applyBorder="1" applyAlignment="1">
      <alignment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top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>
      <alignment vertical="top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0"/>
  <sheetViews>
    <sheetView tabSelected="1" topLeftCell="A132" zoomScale="55" zoomScaleNormal="55" workbookViewId="0">
      <selection activeCell="J167" sqref="J167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40</v>
      </c>
      <c r="B3" s="67" t="s">
        <v>21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106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22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23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9" t="s">
        <v>15</v>
      </c>
      <c r="I10" s="100"/>
      <c r="J10" s="101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2" t="s">
        <v>15</v>
      </c>
      <c r="I12" s="103"/>
      <c r="J12" s="104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5" t="s">
        <v>107</v>
      </c>
      <c r="B14" s="106"/>
      <c r="C14" s="106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7" t="s">
        <v>14</v>
      </c>
      <c r="J14" s="108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 t="s">
        <v>46</v>
      </c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45</v>
      </c>
      <c r="C17" s="28"/>
      <c r="D17" s="24"/>
      <c r="E17" s="25"/>
      <c r="F17" s="25"/>
      <c r="G17" s="25"/>
      <c r="H17" s="26">
        <f>SUM(G19:G30)</f>
        <v>0</v>
      </c>
      <c r="I17" s="47"/>
      <c r="J17" s="42" t="e">
        <f>SUM(I19:I30)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56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>+G19/$H$167</f>
        <v>#DIV/0!</v>
      </c>
      <c r="K19" s="50"/>
    </row>
    <row r="20" spans="1:23" ht="20.25">
      <c r="A20" s="46" t="s">
        <v>1</v>
      </c>
      <c r="B20" s="81" t="s">
        <v>57</v>
      </c>
      <c r="C20" s="30"/>
      <c r="D20" s="11">
        <v>0</v>
      </c>
      <c r="E20" s="27" t="s">
        <v>16</v>
      </c>
      <c r="F20" s="63"/>
      <c r="G20" s="45">
        <f t="shared" ref="G20:G22" si="1">+D20*F20</f>
        <v>0</v>
      </c>
      <c r="H20" s="6"/>
      <c r="I20" s="62" t="e">
        <f>+G20/$H$167</f>
        <v>#DIV/0!</v>
      </c>
      <c r="K20" s="50"/>
    </row>
    <row r="21" spans="1:23" ht="20.25">
      <c r="A21" s="46" t="s">
        <v>2</v>
      </c>
      <c r="B21" s="81" t="s">
        <v>108</v>
      </c>
      <c r="C21" s="30"/>
      <c r="D21" s="11">
        <v>0</v>
      </c>
      <c r="E21" s="27" t="s">
        <v>16</v>
      </c>
      <c r="F21" s="63"/>
      <c r="G21" s="45">
        <f t="shared" si="1"/>
        <v>0</v>
      </c>
      <c r="H21" s="6"/>
      <c r="I21" s="62" t="e">
        <f>+G21/$H$167</f>
        <v>#DIV/0!</v>
      </c>
      <c r="K21" s="50"/>
    </row>
    <row r="22" spans="1:23" ht="20.25">
      <c r="A22" s="46" t="s">
        <v>31</v>
      </c>
      <c r="B22" s="84" t="s">
        <v>58</v>
      </c>
      <c r="C22" s="30"/>
      <c r="D22" s="11">
        <v>0</v>
      </c>
      <c r="E22" s="27" t="s">
        <v>17</v>
      </c>
      <c r="F22" s="63"/>
      <c r="G22" s="45">
        <f t="shared" si="1"/>
        <v>0</v>
      </c>
      <c r="H22" s="6"/>
      <c r="I22" s="62" t="e">
        <f>+G22/$H$167</f>
        <v>#DIV/0!</v>
      </c>
      <c r="K22" s="50"/>
    </row>
    <row r="23" spans="1:23" ht="20.25">
      <c r="A23" s="46" t="s">
        <v>42</v>
      </c>
      <c r="B23" s="84" t="s">
        <v>97</v>
      </c>
      <c r="C23" s="30"/>
      <c r="D23" s="11">
        <v>0</v>
      </c>
      <c r="E23" s="27" t="s">
        <v>16</v>
      </c>
      <c r="F23" s="63"/>
      <c r="G23" s="45">
        <f t="shared" ref="G23:G25" si="2">+D23*F23</f>
        <v>0</v>
      </c>
      <c r="H23" s="6"/>
      <c r="I23" s="62" t="e">
        <f>+G23/$H$167</f>
        <v>#DIV/0!</v>
      </c>
      <c r="K23" s="50"/>
    </row>
    <row r="24" spans="1:23" ht="20.25">
      <c r="A24" s="46" t="s">
        <v>43</v>
      </c>
      <c r="B24" s="84" t="s">
        <v>98</v>
      </c>
      <c r="C24" s="30"/>
      <c r="D24" s="11">
        <v>0</v>
      </c>
      <c r="E24" s="27" t="s">
        <v>16</v>
      </c>
      <c r="F24" s="63"/>
      <c r="G24" s="45">
        <f t="shared" si="2"/>
        <v>0</v>
      </c>
      <c r="H24" s="6"/>
      <c r="I24" s="62" t="e">
        <f>+G24/$H$167</f>
        <v>#DIV/0!</v>
      </c>
      <c r="K24" s="50"/>
    </row>
    <row r="25" spans="1:23" ht="20.25">
      <c r="A25" s="46" t="s">
        <v>44</v>
      </c>
      <c r="B25" s="84" t="s">
        <v>109</v>
      </c>
      <c r="C25" s="30"/>
      <c r="D25" s="11">
        <v>0</v>
      </c>
      <c r="E25" s="27" t="s">
        <v>16</v>
      </c>
      <c r="F25" s="63"/>
      <c r="G25" s="45">
        <f t="shared" si="2"/>
        <v>0</v>
      </c>
      <c r="H25" s="6"/>
      <c r="I25" s="62" t="e">
        <f>+G25/$H$167</f>
        <v>#DIV/0!</v>
      </c>
      <c r="K25" s="50"/>
    </row>
    <row r="26" spans="1:23" ht="20.25">
      <c r="A26" s="46" t="s">
        <v>59</v>
      </c>
      <c r="B26" s="84" t="s">
        <v>110</v>
      </c>
      <c r="C26" s="30"/>
      <c r="D26" s="11">
        <v>0</v>
      </c>
      <c r="E26" s="27" t="s">
        <v>16</v>
      </c>
      <c r="F26" s="63"/>
      <c r="G26" s="45">
        <f t="shared" ref="G26:G29" si="3">+D26*F26</f>
        <v>0</v>
      </c>
      <c r="H26" s="6"/>
      <c r="I26" s="62" t="e">
        <f>+G26/$H$167</f>
        <v>#DIV/0!</v>
      </c>
      <c r="K26" s="50"/>
    </row>
    <row r="27" spans="1:23" ht="20.25">
      <c r="A27" s="46" t="s">
        <v>60</v>
      </c>
      <c r="B27" s="84" t="s">
        <v>111</v>
      </c>
      <c r="C27" s="30"/>
      <c r="D27" s="11">
        <v>0</v>
      </c>
      <c r="E27" s="27" t="s">
        <v>16</v>
      </c>
      <c r="F27" s="63"/>
      <c r="G27" s="45">
        <f t="shared" si="3"/>
        <v>0</v>
      </c>
      <c r="H27" s="6"/>
      <c r="I27" s="62" t="e">
        <f>+G27/$H$167</f>
        <v>#DIV/0!</v>
      </c>
      <c r="K27" s="50"/>
    </row>
    <row r="28" spans="1:23" ht="20.25">
      <c r="A28" s="46" t="s">
        <v>61</v>
      </c>
      <c r="B28" s="84" t="s">
        <v>112</v>
      </c>
      <c r="C28" s="30"/>
      <c r="D28" s="11">
        <v>0</v>
      </c>
      <c r="E28" s="27" t="s">
        <v>16</v>
      </c>
      <c r="F28" s="63"/>
      <c r="G28" s="45">
        <f t="shared" si="3"/>
        <v>0</v>
      </c>
      <c r="H28" s="6"/>
      <c r="I28" s="62" t="e">
        <f>+G28/$H$167</f>
        <v>#DIV/0!</v>
      </c>
      <c r="K28" s="50"/>
    </row>
    <row r="29" spans="1:23" ht="20.25">
      <c r="A29" s="46" t="s">
        <v>62</v>
      </c>
      <c r="B29" s="84" t="s">
        <v>113</v>
      </c>
      <c r="C29" s="30"/>
      <c r="D29" s="11">
        <v>0</v>
      </c>
      <c r="E29" s="27" t="s">
        <v>16</v>
      </c>
      <c r="F29" s="63"/>
      <c r="G29" s="45">
        <f t="shared" si="3"/>
        <v>0</v>
      </c>
      <c r="H29" s="6"/>
      <c r="I29" s="62" t="e">
        <f>+G29/$H$167</f>
        <v>#DIV/0!</v>
      </c>
      <c r="K29" s="50"/>
    </row>
    <row r="30" spans="1:23" s="2" customFormat="1" ht="15.75" thickBot="1">
      <c r="A30" s="20"/>
      <c r="B30" s="97"/>
      <c r="C30" s="97"/>
      <c r="D30" s="39"/>
      <c r="E30" s="39"/>
      <c r="F30" s="39"/>
      <c r="G30" s="39"/>
      <c r="H30" s="40"/>
      <c r="I30" s="40"/>
      <c r="J30" s="52"/>
      <c r="K30" s="49"/>
    </row>
    <row r="31" spans="1:23" ht="21" thickBot="1">
      <c r="A31" s="71" t="s">
        <v>3</v>
      </c>
      <c r="B31" s="80" t="s">
        <v>114</v>
      </c>
      <c r="C31" s="73"/>
      <c r="D31" s="24"/>
      <c r="E31" s="25"/>
      <c r="F31" s="25"/>
      <c r="G31" s="25"/>
      <c r="H31" s="26">
        <f>SUM(G33:G41)</f>
        <v>0</v>
      </c>
      <c r="I31" s="47"/>
      <c r="J31" s="42" t="e">
        <f>SUM(I33:I41)</f>
        <v>#DIV/0!</v>
      </c>
    </row>
    <row r="32" spans="1:23" ht="15.75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</row>
    <row r="33" spans="1:23" ht="20.25">
      <c r="A33" s="74" t="s">
        <v>4</v>
      </c>
      <c r="B33" s="93" t="s">
        <v>115</v>
      </c>
      <c r="C33" s="30"/>
      <c r="D33" s="11">
        <v>0</v>
      </c>
      <c r="E33" s="27" t="s">
        <v>63</v>
      </c>
      <c r="F33" s="63"/>
      <c r="G33" s="45">
        <f t="shared" ref="G33" si="4">+D33*F33</f>
        <v>0</v>
      </c>
      <c r="H33" s="6"/>
      <c r="I33" s="62" t="e">
        <f>+G33/$H$167</f>
        <v>#DIV/0!</v>
      </c>
      <c r="K33" s="50"/>
    </row>
    <row r="34" spans="1:23" ht="20.25">
      <c r="A34" s="74" t="s">
        <v>28</v>
      </c>
      <c r="B34" s="93" t="s">
        <v>116</v>
      </c>
      <c r="C34" s="30"/>
      <c r="D34" s="11">
        <v>0</v>
      </c>
      <c r="E34" s="27" t="s">
        <v>63</v>
      </c>
      <c r="F34" s="63"/>
      <c r="G34" s="45">
        <f t="shared" ref="G34:G40" si="5">+D34*F34</f>
        <v>0</v>
      </c>
      <c r="H34" s="6"/>
      <c r="I34" s="62" t="e">
        <f>+G34/$H$167</f>
        <v>#DIV/0!</v>
      </c>
      <c r="K34" s="50"/>
    </row>
    <row r="35" spans="1:23" ht="20.25">
      <c r="A35" s="74" t="s">
        <v>65</v>
      </c>
      <c r="B35" s="92" t="s">
        <v>117</v>
      </c>
      <c r="C35" s="30"/>
      <c r="D35" s="11">
        <v>0</v>
      </c>
      <c r="E35" s="27" t="s">
        <v>63</v>
      </c>
      <c r="F35" s="63"/>
      <c r="G35" s="45">
        <f t="shared" si="5"/>
        <v>0</v>
      </c>
      <c r="H35" s="6"/>
      <c r="I35" s="62" t="e">
        <f>+G35/$H$167</f>
        <v>#DIV/0!</v>
      </c>
      <c r="K35" s="50"/>
    </row>
    <row r="36" spans="1:23" ht="20.25">
      <c r="A36" s="74" t="s">
        <v>66</v>
      </c>
      <c r="B36" s="93" t="s">
        <v>118</v>
      </c>
      <c r="C36" s="30"/>
      <c r="D36" s="11">
        <v>0</v>
      </c>
      <c r="E36" s="27" t="s">
        <v>64</v>
      </c>
      <c r="F36" s="63"/>
      <c r="G36" s="45">
        <f t="shared" si="5"/>
        <v>0</v>
      </c>
      <c r="H36" s="6"/>
      <c r="I36" s="62" t="e">
        <f>+G36/$H$167</f>
        <v>#DIV/0!</v>
      </c>
      <c r="K36" s="50"/>
    </row>
    <row r="37" spans="1:23" ht="20.25">
      <c r="A37" s="74" t="s">
        <v>123</v>
      </c>
      <c r="B37" s="93" t="s">
        <v>119</v>
      </c>
      <c r="C37" s="30"/>
      <c r="D37" s="11">
        <v>0</v>
      </c>
      <c r="E37" s="27" t="s">
        <v>16</v>
      </c>
      <c r="F37" s="63"/>
      <c r="G37" s="45">
        <f t="shared" si="5"/>
        <v>0</v>
      </c>
      <c r="H37" s="6"/>
      <c r="I37" s="62" t="e">
        <f>+G37/$H$167</f>
        <v>#DIV/0!</v>
      </c>
      <c r="K37" s="50"/>
    </row>
    <row r="38" spans="1:23" ht="20.25">
      <c r="A38" s="74" t="s">
        <v>124</v>
      </c>
      <c r="B38" s="93" t="s">
        <v>120</v>
      </c>
      <c r="C38" s="30"/>
      <c r="D38" s="11">
        <v>0</v>
      </c>
      <c r="E38" s="27" t="s">
        <v>64</v>
      </c>
      <c r="F38" s="63"/>
      <c r="G38" s="45">
        <f t="shared" si="5"/>
        <v>0</v>
      </c>
      <c r="H38" s="6"/>
      <c r="I38" s="62" t="e">
        <f>+G38/$H$167</f>
        <v>#DIV/0!</v>
      </c>
      <c r="K38" s="50"/>
    </row>
    <row r="39" spans="1:23" ht="20.25">
      <c r="A39" s="74" t="s">
        <v>125</v>
      </c>
      <c r="B39" s="93" t="s">
        <v>121</v>
      </c>
      <c r="C39" s="30"/>
      <c r="D39" s="11">
        <v>0</v>
      </c>
      <c r="E39" s="27" t="s">
        <v>64</v>
      </c>
      <c r="F39" s="63"/>
      <c r="G39" s="45">
        <f t="shared" si="5"/>
        <v>0</v>
      </c>
      <c r="H39" s="6"/>
      <c r="I39" s="62" t="e">
        <f>+G39/$H$167</f>
        <v>#DIV/0!</v>
      </c>
      <c r="K39" s="50"/>
    </row>
    <row r="40" spans="1:23" ht="20.25">
      <c r="A40" s="74" t="s">
        <v>126</v>
      </c>
      <c r="B40" s="93" t="s">
        <v>122</v>
      </c>
      <c r="C40" s="30"/>
      <c r="D40" s="11">
        <v>0</v>
      </c>
      <c r="E40" s="27" t="s">
        <v>64</v>
      </c>
      <c r="F40" s="63"/>
      <c r="G40" s="45">
        <f t="shared" si="5"/>
        <v>0</v>
      </c>
      <c r="H40" s="6"/>
      <c r="I40" s="62" t="e">
        <f>+G40/$H$167</f>
        <v>#DIV/0!</v>
      </c>
      <c r="K40" s="50"/>
    </row>
    <row r="41" spans="1:23" ht="15.75" thickBot="1">
      <c r="A41" s="31"/>
      <c r="B41" s="97"/>
      <c r="C41" s="97"/>
      <c r="D41" s="39"/>
      <c r="E41" s="39"/>
      <c r="F41" s="39"/>
      <c r="G41" s="39"/>
      <c r="H41" s="40"/>
      <c r="I41" s="40"/>
      <c r="J41" s="52"/>
      <c r="K41" s="49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21" thickBot="1">
      <c r="A42" s="32">
        <v>3</v>
      </c>
      <c r="B42" s="65" t="s">
        <v>67</v>
      </c>
      <c r="C42" s="34"/>
      <c r="D42" s="24"/>
      <c r="E42" s="25"/>
      <c r="F42" s="25"/>
      <c r="G42" s="25"/>
      <c r="H42" s="26">
        <f>SUM(G44:G50)</f>
        <v>0</v>
      </c>
      <c r="I42" s="47"/>
      <c r="J42" s="42" t="e">
        <f>SUM(I44:I50)</f>
        <v>#DIV/0!</v>
      </c>
    </row>
    <row r="43" spans="1:23" ht="15.75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</row>
    <row r="44" spans="1:23" ht="20.25">
      <c r="A44" s="46" t="s">
        <v>24</v>
      </c>
      <c r="B44" s="84" t="s">
        <v>127</v>
      </c>
      <c r="C44" s="30"/>
      <c r="D44" s="11">
        <v>0</v>
      </c>
      <c r="E44" s="27" t="s">
        <v>63</v>
      </c>
      <c r="F44" s="63"/>
      <c r="G44" s="45">
        <f t="shared" ref="G44:G45" si="6">+D44*F44</f>
        <v>0</v>
      </c>
      <c r="H44" s="6"/>
      <c r="I44" s="62" t="e">
        <f>+G44/$H$167</f>
        <v>#DIV/0!</v>
      </c>
      <c r="K44" s="50"/>
    </row>
    <row r="45" spans="1:23" ht="20.25">
      <c r="A45" s="46" t="s">
        <v>41</v>
      </c>
      <c r="B45" s="84" t="s">
        <v>128</v>
      </c>
      <c r="C45" s="30"/>
      <c r="D45" s="11">
        <v>0</v>
      </c>
      <c r="E45" s="27" t="s">
        <v>63</v>
      </c>
      <c r="F45" s="63"/>
      <c r="G45" s="45">
        <f t="shared" si="6"/>
        <v>0</v>
      </c>
      <c r="H45" s="6"/>
      <c r="I45" s="62" t="e">
        <f>+G45/$H$167</f>
        <v>#DIV/0!</v>
      </c>
      <c r="K45" s="50"/>
    </row>
    <row r="46" spans="1:23" ht="20.25">
      <c r="A46" s="46" t="s">
        <v>99</v>
      </c>
      <c r="B46" s="84" t="s">
        <v>129</v>
      </c>
      <c r="C46" s="30"/>
      <c r="D46" s="11">
        <v>0</v>
      </c>
      <c r="E46" s="27" t="s">
        <v>63</v>
      </c>
      <c r="F46" s="63"/>
      <c r="G46" s="45">
        <f t="shared" ref="G46:G49" si="7">+D46*F46</f>
        <v>0</v>
      </c>
      <c r="H46" s="6"/>
      <c r="I46" s="62" t="e">
        <f>+G46/$H$167</f>
        <v>#DIV/0!</v>
      </c>
      <c r="K46" s="50"/>
    </row>
    <row r="47" spans="1:23" ht="20.25">
      <c r="A47" s="46" t="s">
        <v>100</v>
      </c>
      <c r="B47" s="84" t="s">
        <v>130</v>
      </c>
      <c r="C47" s="30"/>
      <c r="D47" s="11">
        <v>0</v>
      </c>
      <c r="E47" s="27" t="s">
        <v>63</v>
      </c>
      <c r="F47" s="63"/>
      <c r="G47" s="45">
        <f t="shared" si="7"/>
        <v>0</v>
      </c>
      <c r="H47" s="6"/>
      <c r="I47" s="62" t="e">
        <f>+G47/$H$167</f>
        <v>#DIV/0!</v>
      </c>
      <c r="K47" s="50"/>
    </row>
    <row r="48" spans="1:23" ht="20.25">
      <c r="A48" s="46" t="s">
        <v>101</v>
      </c>
      <c r="B48" s="84" t="s">
        <v>131</v>
      </c>
      <c r="C48" s="30"/>
      <c r="D48" s="11">
        <v>0</v>
      </c>
      <c r="E48" s="27" t="s">
        <v>63</v>
      </c>
      <c r="F48" s="63"/>
      <c r="G48" s="45">
        <f t="shared" si="7"/>
        <v>0</v>
      </c>
      <c r="H48" s="6"/>
      <c r="I48" s="62" t="e">
        <f>+G48/$H$167</f>
        <v>#DIV/0!</v>
      </c>
      <c r="K48" s="50"/>
    </row>
    <row r="49" spans="1:11" ht="20.25">
      <c r="A49" s="46" t="s">
        <v>102</v>
      </c>
      <c r="B49" s="84" t="s">
        <v>132</v>
      </c>
      <c r="C49" s="30"/>
      <c r="D49" s="11">
        <v>0</v>
      </c>
      <c r="E49" s="27" t="s">
        <v>63</v>
      </c>
      <c r="F49" s="63"/>
      <c r="G49" s="45">
        <f t="shared" si="7"/>
        <v>0</v>
      </c>
      <c r="H49" s="6"/>
      <c r="I49" s="62" t="e">
        <f>+G49/$H$167</f>
        <v>#DIV/0!</v>
      </c>
      <c r="K49" s="50"/>
    </row>
    <row r="50" spans="1:11" ht="21" thickBot="1">
      <c r="A50" s="46"/>
      <c r="B50" s="44"/>
      <c r="C50" s="30"/>
      <c r="D50" s="11"/>
      <c r="E50" s="27"/>
      <c r="F50" s="63"/>
      <c r="G50" s="39"/>
      <c r="H50" s="40"/>
      <c r="I50" s="66"/>
      <c r="K50" s="50"/>
    </row>
    <row r="51" spans="1:11" ht="21" thickBot="1">
      <c r="A51" s="71">
        <v>4</v>
      </c>
      <c r="B51" s="72" t="s">
        <v>68</v>
      </c>
      <c r="C51" s="73"/>
      <c r="D51" s="24"/>
      <c r="E51" s="25"/>
      <c r="F51" s="25"/>
      <c r="G51" s="25"/>
      <c r="H51" s="26">
        <f>SUM(G53:G81)</f>
        <v>0</v>
      </c>
      <c r="I51" s="47"/>
      <c r="J51" s="42" t="e">
        <f>SUM(I53:I81)</f>
        <v>#DIV/0!</v>
      </c>
    </row>
    <row r="52" spans="1:11">
      <c r="A52" s="35"/>
      <c r="B52" s="29"/>
      <c r="C52" s="36"/>
      <c r="D52" s="5"/>
      <c r="E52" s="5"/>
      <c r="F52" s="5"/>
      <c r="G52" s="5"/>
      <c r="H52" s="6"/>
      <c r="I52" s="6"/>
      <c r="J52" s="53"/>
      <c r="K52" s="50"/>
    </row>
    <row r="53" spans="1:11" ht="15.75">
      <c r="A53" s="43" t="s">
        <v>5</v>
      </c>
      <c r="B53" s="93" t="s">
        <v>133</v>
      </c>
      <c r="C53" s="30"/>
      <c r="D53" s="11">
        <v>0</v>
      </c>
      <c r="E53" s="27" t="s">
        <v>64</v>
      </c>
      <c r="F53" s="11"/>
      <c r="G53" s="45">
        <f t="shared" ref="G53:G55" si="8">+D53*F53</f>
        <v>0</v>
      </c>
      <c r="H53" s="6"/>
      <c r="I53" s="62" t="e">
        <f>+G53/$H$167</f>
        <v>#DIV/0!</v>
      </c>
      <c r="K53" s="50"/>
    </row>
    <row r="54" spans="1:11" ht="15.75">
      <c r="A54" s="43" t="s">
        <v>19</v>
      </c>
      <c r="B54" s="92" t="s">
        <v>134</v>
      </c>
      <c r="C54" s="30"/>
      <c r="D54" s="11">
        <v>0</v>
      </c>
      <c r="E54" s="27" t="s">
        <v>64</v>
      </c>
      <c r="F54" s="11"/>
      <c r="G54" s="45">
        <f t="shared" si="8"/>
        <v>0</v>
      </c>
      <c r="H54" s="6"/>
      <c r="I54" s="62" t="e">
        <f>+G54/$H$167</f>
        <v>#DIV/0!</v>
      </c>
      <c r="K54" s="50"/>
    </row>
    <row r="55" spans="1:11" ht="15.75">
      <c r="A55" s="43" t="s">
        <v>20</v>
      </c>
      <c r="B55" s="92" t="s">
        <v>135</v>
      </c>
      <c r="C55" s="30"/>
      <c r="D55" s="11">
        <v>0</v>
      </c>
      <c r="E55" s="27" t="s">
        <v>64</v>
      </c>
      <c r="F55" s="11"/>
      <c r="G55" s="45">
        <f t="shared" si="8"/>
        <v>0</v>
      </c>
      <c r="H55" s="6"/>
      <c r="I55" s="62" t="e">
        <f>+G55/$H$167</f>
        <v>#DIV/0!</v>
      </c>
      <c r="K55" s="50"/>
    </row>
    <row r="56" spans="1:11" ht="15.75">
      <c r="A56" s="43" t="s">
        <v>29</v>
      </c>
      <c r="B56" s="92" t="s">
        <v>136</v>
      </c>
      <c r="C56" s="30"/>
      <c r="D56" s="11">
        <v>0</v>
      </c>
      <c r="E56" s="27" t="s">
        <v>64</v>
      </c>
      <c r="F56" s="11"/>
      <c r="G56" s="45">
        <f t="shared" ref="G56:G80" si="9">+D56*F56</f>
        <v>0</v>
      </c>
      <c r="H56" s="6"/>
      <c r="I56" s="62" t="e">
        <f>+G56/$H$167</f>
        <v>#DIV/0!</v>
      </c>
      <c r="K56" s="50"/>
    </row>
    <row r="57" spans="1:11">
      <c r="B57" s="94" t="s">
        <v>137</v>
      </c>
      <c r="C57" s="30"/>
      <c r="D57" s="11"/>
      <c r="E57" s="27"/>
      <c r="F57" s="11"/>
      <c r="G57" s="45"/>
      <c r="H57" s="6"/>
      <c r="I57" s="62"/>
      <c r="K57" s="50"/>
    </row>
    <row r="58" spans="1:11" ht="15.75">
      <c r="A58" s="43" t="s">
        <v>30</v>
      </c>
      <c r="B58" s="92" t="s">
        <v>138</v>
      </c>
      <c r="C58" s="30"/>
      <c r="D58" s="11">
        <v>0</v>
      </c>
      <c r="E58" s="27" t="s">
        <v>64</v>
      </c>
      <c r="F58" s="11"/>
      <c r="G58" s="45">
        <f t="shared" si="9"/>
        <v>0</v>
      </c>
      <c r="H58" s="6"/>
      <c r="I58" s="62" t="e">
        <f>+G58/$H$167</f>
        <v>#DIV/0!</v>
      </c>
      <c r="K58" s="50"/>
    </row>
    <row r="59" spans="1:11" ht="15.75">
      <c r="A59" s="43" t="s">
        <v>32</v>
      </c>
      <c r="B59" s="92" t="s">
        <v>139</v>
      </c>
      <c r="C59" s="30"/>
      <c r="D59" s="11"/>
      <c r="E59" s="27" t="s">
        <v>64</v>
      </c>
      <c r="F59" s="11"/>
      <c r="G59" s="45"/>
      <c r="H59" s="6"/>
      <c r="I59" s="62"/>
      <c r="K59" s="50"/>
    </row>
    <row r="60" spans="1:11" ht="15.75">
      <c r="A60" s="43" t="s">
        <v>33</v>
      </c>
      <c r="B60" s="92" t="s">
        <v>140</v>
      </c>
      <c r="C60" s="30"/>
      <c r="D60" s="11">
        <v>0</v>
      </c>
      <c r="E60" s="27" t="s">
        <v>64</v>
      </c>
      <c r="F60" s="11"/>
      <c r="G60" s="45">
        <f t="shared" si="9"/>
        <v>0</v>
      </c>
      <c r="H60" s="6"/>
      <c r="I60" s="62" t="e">
        <f>+G60/$H$167</f>
        <v>#DIV/0!</v>
      </c>
      <c r="K60" s="50"/>
    </row>
    <row r="61" spans="1:11">
      <c r="B61" s="94" t="s">
        <v>69</v>
      </c>
      <c r="C61" s="30"/>
      <c r="D61" s="11"/>
      <c r="E61" s="27"/>
      <c r="F61" s="11"/>
      <c r="G61" s="45"/>
      <c r="H61" s="6"/>
      <c r="I61" s="62"/>
      <c r="K61" s="50"/>
    </row>
    <row r="62" spans="1:11" ht="15.75">
      <c r="A62" s="43" t="s">
        <v>34</v>
      </c>
      <c r="B62" s="92" t="s">
        <v>141</v>
      </c>
      <c r="C62" s="30"/>
      <c r="D62" s="11"/>
      <c r="E62" s="27" t="s">
        <v>64</v>
      </c>
      <c r="F62" s="11"/>
      <c r="G62" s="45"/>
      <c r="H62" s="6"/>
      <c r="I62" s="62"/>
      <c r="K62" s="50"/>
    </row>
    <row r="63" spans="1:11" ht="15.75">
      <c r="A63" s="43" t="s">
        <v>35</v>
      </c>
      <c r="B63" s="92" t="s">
        <v>142</v>
      </c>
      <c r="C63" s="30"/>
      <c r="D63" s="11">
        <v>0</v>
      </c>
      <c r="E63" s="27" t="s">
        <v>64</v>
      </c>
      <c r="F63" s="11"/>
      <c r="G63" s="45">
        <f t="shared" si="9"/>
        <v>0</v>
      </c>
      <c r="H63" s="6"/>
      <c r="I63" s="62" t="e">
        <f>+G63/$H$167</f>
        <v>#DIV/0!</v>
      </c>
      <c r="K63" s="50"/>
    </row>
    <row r="64" spans="1:11" ht="15.75">
      <c r="A64" s="43" t="s">
        <v>36</v>
      </c>
      <c r="B64" s="92" t="s">
        <v>143</v>
      </c>
      <c r="C64" s="30"/>
      <c r="D64" s="11">
        <v>0</v>
      </c>
      <c r="E64" s="27" t="s">
        <v>64</v>
      </c>
      <c r="F64" s="11"/>
      <c r="G64" s="45">
        <f t="shared" si="9"/>
        <v>0</v>
      </c>
      <c r="H64" s="6"/>
      <c r="I64" s="62" t="e">
        <f>+G64/$H$167</f>
        <v>#DIV/0!</v>
      </c>
      <c r="K64" s="50"/>
    </row>
    <row r="65" spans="1:11">
      <c r="B65" s="94" t="s">
        <v>144</v>
      </c>
      <c r="C65" s="30"/>
      <c r="D65" s="11"/>
      <c r="E65" s="27"/>
      <c r="F65" s="11"/>
      <c r="G65" s="45"/>
      <c r="H65" s="6"/>
      <c r="I65" s="62"/>
      <c r="K65" s="50"/>
    </row>
    <row r="66" spans="1:11" ht="15.75">
      <c r="A66" s="43" t="s">
        <v>37</v>
      </c>
      <c r="B66" s="92" t="s">
        <v>145</v>
      </c>
      <c r="C66" s="30"/>
      <c r="D66" s="11">
        <v>0</v>
      </c>
      <c r="E66" s="27" t="s">
        <v>64</v>
      </c>
      <c r="F66" s="11"/>
      <c r="G66" s="45">
        <f t="shared" si="9"/>
        <v>0</v>
      </c>
      <c r="H66" s="6"/>
      <c r="I66" s="62" t="e">
        <f>+G66/$H$167</f>
        <v>#DIV/0!</v>
      </c>
      <c r="K66" s="50"/>
    </row>
    <row r="67" spans="1:11">
      <c r="B67" s="94" t="s">
        <v>70</v>
      </c>
      <c r="C67" s="30"/>
      <c r="D67" s="11"/>
      <c r="E67" s="27"/>
      <c r="F67" s="11"/>
      <c r="G67" s="45"/>
      <c r="H67" s="6"/>
      <c r="I67" s="62"/>
      <c r="K67" s="50"/>
    </row>
    <row r="68" spans="1:11" ht="15.75">
      <c r="A68" s="43" t="s">
        <v>38</v>
      </c>
      <c r="B68" s="92" t="s">
        <v>146</v>
      </c>
      <c r="C68" s="30"/>
      <c r="D68" s="11">
        <v>0</v>
      </c>
      <c r="E68" s="27" t="s">
        <v>64</v>
      </c>
      <c r="F68" s="11"/>
      <c r="G68" s="45">
        <f t="shared" si="9"/>
        <v>0</v>
      </c>
      <c r="H68" s="6"/>
      <c r="I68" s="62" t="e">
        <f>+G68/$H$167</f>
        <v>#DIV/0!</v>
      </c>
      <c r="K68" s="50"/>
    </row>
    <row r="69" spans="1:11" ht="15.75">
      <c r="A69" s="43" t="s">
        <v>39</v>
      </c>
      <c r="B69" s="92" t="s">
        <v>147</v>
      </c>
      <c r="C69" s="30"/>
      <c r="D69" s="11">
        <v>0</v>
      </c>
      <c r="E69" s="27" t="s">
        <v>64</v>
      </c>
      <c r="F69" s="11"/>
      <c r="G69" s="45">
        <f t="shared" si="9"/>
        <v>0</v>
      </c>
      <c r="H69" s="6"/>
      <c r="I69" s="62" t="e">
        <f>+G69/$H$167</f>
        <v>#DIV/0!</v>
      </c>
      <c r="K69" s="50"/>
    </row>
    <row r="70" spans="1:11">
      <c r="B70" s="94" t="s">
        <v>148</v>
      </c>
      <c r="C70" s="30"/>
      <c r="D70" s="11"/>
      <c r="E70" s="27"/>
      <c r="F70" s="11"/>
      <c r="G70" s="45"/>
      <c r="H70" s="6"/>
      <c r="I70" s="62"/>
      <c r="K70" s="50"/>
    </row>
    <row r="71" spans="1:11" ht="15.75">
      <c r="A71" s="43" t="s">
        <v>75</v>
      </c>
      <c r="B71" s="92" t="s">
        <v>149</v>
      </c>
      <c r="C71" s="30"/>
      <c r="D71" s="11">
        <v>0</v>
      </c>
      <c r="E71" s="27" t="s">
        <v>74</v>
      </c>
      <c r="F71" s="11"/>
      <c r="G71" s="45">
        <f t="shared" si="9"/>
        <v>0</v>
      </c>
      <c r="H71" s="6"/>
      <c r="I71" s="62" t="e">
        <f>+G71/$H$167</f>
        <v>#DIV/0!</v>
      </c>
      <c r="K71" s="50"/>
    </row>
    <row r="72" spans="1:11">
      <c r="B72" s="94" t="s">
        <v>150</v>
      </c>
      <c r="C72" s="30"/>
      <c r="D72" s="11"/>
      <c r="E72" s="27"/>
      <c r="F72" s="11"/>
      <c r="G72" s="45"/>
      <c r="H72" s="6"/>
      <c r="I72" s="62"/>
      <c r="K72" s="50"/>
    </row>
    <row r="73" spans="1:11" ht="30">
      <c r="A73" s="43" t="s">
        <v>76</v>
      </c>
      <c r="B73" s="92" t="s">
        <v>151</v>
      </c>
      <c r="C73" s="30"/>
      <c r="D73" s="11">
        <v>0</v>
      </c>
      <c r="E73" s="27" t="s">
        <v>64</v>
      </c>
      <c r="F73" s="11"/>
      <c r="G73" s="45">
        <f t="shared" si="9"/>
        <v>0</v>
      </c>
      <c r="H73" s="6"/>
      <c r="I73" s="62" t="e">
        <f>+G73/$H$167</f>
        <v>#DIV/0!</v>
      </c>
      <c r="K73" s="50"/>
    </row>
    <row r="74" spans="1:11">
      <c r="B74" s="94" t="s">
        <v>152</v>
      </c>
      <c r="C74" s="30"/>
      <c r="D74" s="11"/>
      <c r="E74" s="27"/>
      <c r="F74" s="11"/>
      <c r="G74" s="45"/>
      <c r="H74" s="6"/>
      <c r="I74" s="62"/>
      <c r="K74" s="50"/>
    </row>
    <row r="75" spans="1:11" ht="15.75">
      <c r="A75" s="43" t="s">
        <v>77</v>
      </c>
      <c r="B75" s="92" t="s">
        <v>153</v>
      </c>
      <c r="C75" s="30"/>
      <c r="D75" s="11">
        <v>0</v>
      </c>
      <c r="E75" s="27" t="s">
        <v>64</v>
      </c>
      <c r="F75" s="11"/>
      <c r="G75" s="45">
        <f t="shared" si="9"/>
        <v>0</v>
      </c>
      <c r="H75" s="6"/>
      <c r="I75" s="62" t="e">
        <f>+G75/$H$167</f>
        <v>#DIV/0!</v>
      </c>
      <c r="K75" s="50"/>
    </row>
    <row r="76" spans="1:11" ht="15.75">
      <c r="A76" s="43" t="s">
        <v>78</v>
      </c>
      <c r="B76" s="92" t="s">
        <v>154</v>
      </c>
      <c r="C76" s="30"/>
      <c r="D76" s="11">
        <v>0</v>
      </c>
      <c r="E76" s="27" t="s">
        <v>74</v>
      </c>
      <c r="F76" s="11"/>
      <c r="G76" s="45">
        <f t="shared" si="9"/>
        <v>0</v>
      </c>
      <c r="H76" s="6"/>
      <c r="I76" s="62" t="e">
        <f>+G76/$H$167</f>
        <v>#DIV/0!</v>
      </c>
      <c r="K76" s="50"/>
    </row>
    <row r="77" spans="1:11" ht="15.75">
      <c r="A77" s="43" t="s">
        <v>79</v>
      </c>
      <c r="B77" s="92" t="s">
        <v>155</v>
      </c>
      <c r="C77" s="30"/>
      <c r="D77" s="11">
        <v>0</v>
      </c>
      <c r="E77" s="27" t="s">
        <v>16</v>
      </c>
      <c r="F77" s="11"/>
      <c r="G77" s="45">
        <f t="shared" si="9"/>
        <v>0</v>
      </c>
      <c r="H77" s="6"/>
      <c r="I77" s="62" t="e">
        <f>+G77/$H$167</f>
        <v>#DIV/0!</v>
      </c>
      <c r="K77" s="50"/>
    </row>
    <row r="78" spans="1:11">
      <c r="B78" s="94" t="s">
        <v>71</v>
      </c>
      <c r="C78" s="30"/>
      <c r="D78" s="11"/>
      <c r="E78" s="27"/>
      <c r="F78" s="11"/>
      <c r="G78" s="45"/>
      <c r="H78" s="6"/>
      <c r="I78" s="62"/>
      <c r="K78" s="50"/>
    </row>
    <row r="79" spans="1:11" ht="15.75">
      <c r="A79" s="43" t="s">
        <v>80</v>
      </c>
      <c r="B79" s="92" t="s">
        <v>72</v>
      </c>
      <c r="C79" s="30"/>
      <c r="D79" s="11">
        <v>0</v>
      </c>
      <c r="E79" s="27" t="s">
        <v>16</v>
      </c>
      <c r="F79" s="11"/>
      <c r="G79" s="45">
        <f t="shared" si="9"/>
        <v>0</v>
      </c>
      <c r="H79" s="6"/>
      <c r="I79" s="62" t="e">
        <f>+G79/$H$167</f>
        <v>#DIV/0!</v>
      </c>
      <c r="K79" s="50"/>
    </row>
    <row r="80" spans="1:11" ht="15.75">
      <c r="A80" s="43" t="s">
        <v>81</v>
      </c>
      <c r="B80" s="92" t="s">
        <v>73</v>
      </c>
      <c r="C80" s="30"/>
      <c r="D80" s="11">
        <v>0</v>
      </c>
      <c r="E80" s="27" t="s">
        <v>16</v>
      </c>
      <c r="F80" s="11"/>
      <c r="G80" s="45">
        <f t="shared" si="9"/>
        <v>0</v>
      </c>
      <c r="H80" s="6"/>
      <c r="I80" s="62" t="e">
        <f>+G80/$H$167</f>
        <v>#DIV/0!</v>
      </c>
      <c r="K80" s="50"/>
    </row>
    <row r="81" spans="1:23" s="2" customFormat="1" ht="15.75" thickBot="1">
      <c r="A81" s="31"/>
      <c r="B81" s="97"/>
      <c r="C81" s="97"/>
      <c r="D81" s="39"/>
      <c r="E81" s="39"/>
      <c r="F81" s="39"/>
      <c r="G81" s="39"/>
      <c r="H81" s="40"/>
      <c r="I81" s="66"/>
      <c r="J81" s="54"/>
      <c r="K81" s="49"/>
    </row>
    <row r="82" spans="1:23" s="2" customFormat="1" ht="21" thickBot="1">
      <c r="A82" s="32">
        <v>5</v>
      </c>
      <c r="B82" s="33" t="s">
        <v>82</v>
      </c>
      <c r="C82" s="34"/>
      <c r="D82" s="24"/>
      <c r="E82" s="25"/>
      <c r="F82" s="25"/>
      <c r="G82" s="25"/>
      <c r="H82" s="26">
        <f>SUM(G84:G110)</f>
        <v>0</v>
      </c>
      <c r="I82" s="47"/>
      <c r="J82" s="42" t="e">
        <f>SUM(I84:I110)</f>
        <v>#DIV/0!</v>
      </c>
      <c r="K82"/>
      <c r="L82"/>
      <c r="M82"/>
      <c r="N82"/>
      <c r="O82"/>
      <c r="P82"/>
      <c r="Q82"/>
      <c r="R82"/>
      <c r="S82"/>
      <c r="T82"/>
      <c r="U82"/>
      <c r="V82"/>
      <c r="W82"/>
    </row>
    <row r="83" spans="1:23" s="2" customFormat="1">
      <c r="A83" s="35"/>
      <c r="B83" s="29"/>
      <c r="C83" s="36"/>
      <c r="D83" s="5"/>
      <c r="E83" s="5"/>
      <c r="F83" s="5"/>
      <c r="G83" s="5"/>
      <c r="H83" s="6"/>
      <c r="I83" s="6"/>
      <c r="J83" s="53"/>
      <c r="K83" s="50"/>
      <c r="L83"/>
      <c r="M83"/>
      <c r="N83"/>
      <c r="O83"/>
      <c r="P83"/>
      <c r="Q83"/>
      <c r="R83"/>
      <c r="S83"/>
      <c r="T83"/>
      <c r="U83"/>
      <c r="V83"/>
      <c r="W83"/>
    </row>
    <row r="84" spans="1:23" s="2" customFormat="1" ht="15.75">
      <c r="A84" s="46" t="s">
        <v>6</v>
      </c>
      <c r="B84" s="82" t="s">
        <v>83</v>
      </c>
      <c r="C84" s="30"/>
      <c r="D84" s="11"/>
      <c r="E84" s="27"/>
      <c r="F84" s="11"/>
      <c r="G84" s="45"/>
      <c r="H84" s="6"/>
      <c r="I84" s="62"/>
      <c r="K84" s="49"/>
    </row>
    <row r="85" spans="1:23" s="2" customFormat="1" ht="15.75">
      <c r="A85" s="46" t="s">
        <v>25</v>
      </c>
      <c r="B85" s="85" t="s">
        <v>156</v>
      </c>
      <c r="C85" s="30"/>
      <c r="D85" s="11">
        <v>0</v>
      </c>
      <c r="E85" s="27" t="s">
        <v>16</v>
      </c>
      <c r="F85" s="11"/>
      <c r="G85" s="45">
        <f t="shared" ref="G85" si="10">+D85*F85</f>
        <v>0</v>
      </c>
      <c r="H85" s="6"/>
      <c r="I85" s="62" t="e">
        <f>+G85/$H$167</f>
        <v>#DIV/0!</v>
      </c>
      <c r="K85" s="49"/>
    </row>
    <row r="86" spans="1:23" s="2" customFormat="1" ht="15.75">
      <c r="A86" s="46" t="s">
        <v>47</v>
      </c>
      <c r="B86" s="85" t="s">
        <v>157</v>
      </c>
      <c r="C86" s="30"/>
      <c r="D86" s="11">
        <v>0</v>
      </c>
      <c r="E86" s="27" t="s">
        <v>16</v>
      </c>
      <c r="F86" s="11"/>
      <c r="G86" s="45">
        <f t="shared" ref="G86:G109" si="11">+D86*F86</f>
        <v>0</v>
      </c>
      <c r="H86" s="6"/>
      <c r="I86" s="62" t="e">
        <f>+G86/$H$167</f>
        <v>#DIV/0!</v>
      </c>
      <c r="K86" s="49"/>
    </row>
    <row r="87" spans="1:23" s="2" customFormat="1" ht="15.75">
      <c r="A87" s="46" t="s">
        <v>54</v>
      </c>
      <c r="B87" s="85" t="s">
        <v>158</v>
      </c>
      <c r="C87" s="30"/>
      <c r="D87" s="11">
        <v>0</v>
      </c>
      <c r="E87" s="27" t="s">
        <v>16</v>
      </c>
      <c r="F87" s="11"/>
      <c r="G87" s="45">
        <f t="shared" si="11"/>
        <v>0</v>
      </c>
      <c r="H87" s="6"/>
      <c r="I87" s="62" t="e">
        <f>+G87/$H$167</f>
        <v>#DIV/0!</v>
      </c>
      <c r="K87" s="49"/>
    </row>
    <row r="88" spans="1:23" s="2" customFormat="1" ht="15.75">
      <c r="A88" s="46" t="s">
        <v>55</v>
      </c>
      <c r="B88" s="85" t="s">
        <v>159</v>
      </c>
      <c r="C88" s="30"/>
      <c r="D88" s="11">
        <v>0</v>
      </c>
      <c r="E88" s="27" t="s">
        <v>16</v>
      </c>
      <c r="F88" s="11"/>
      <c r="G88" s="45">
        <f t="shared" si="11"/>
        <v>0</v>
      </c>
      <c r="H88" s="6"/>
      <c r="I88" s="62" t="e">
        <f>+G88/$H$167</f>
        <v>#DIV/0!</v>
      </c>
      <c r="K88" s="49"/>
    </row>
    <row r="89" spans="1:23" s="2" customFormat="1" ht="15.75">
      <c r="B89" s="82" t="s">
        <v>160</v>
      </c>
      <c r="C89" s="30"/>
      <c r="D89" s="11">
        <v>0</v>
      </c>
      <c r="E89" s="27" t="s">
        <v>16</v>
      </c>
      <c r="F89" s="11"/>
      <c r="G89" s="45">
        <f t="shared" si="11"/>
        <v>0</v>
      </c>
      <c r="H89" s="6"/>
      <c r="I89" s="62" t="e">
        <f>+G89/$H$167</f>
        <v>#DIV/0!</v>
      </c>
      <c r="K89" s="49"/>
    </row>
    <row r="90" spans="1:23" s="2" customFormat="1" ht="15.75">
      <c r="A90" s="46" t="s">
        <v>85</v>
      </c>
      <c r="B90" s="85" t="s">
        <v>161</v>
      </c>
      <c r="C90" s="30"/>
      <c r="D90" s="11">
        <v>0</v>
      </c>
      <c r="E90" s="27" t="s">
        <v>16</v>
      </c>
      <c r="F90" s="11"/>
      <c r="G90" s="45">
        <f t="shared" si="11"/>
        <v>0</v>
      </c>
      <c r="H90" s="6"/>
      <c r="I90" s="62" t="e">
        <f>+G90/$H$167</f>
        <v>#DIV/0!</v>
      </c>
      <c r="K90" s="49"/>
    </row>
    <row r="91" spans="1:23" s="2" customFormat="1" ht="15.75">
      <c r="B91" s="82" t="s">
        <v>162</v>
      </c>
      <c r="C91" s="30"/>
      <c r="D91" s="11"/>
      <c r="E91" s="27"/>
      <c r="F91" s="11"/>
      <c r="G91" s="45"/>
      <c r="H91" s="6"/>
      <c r="I91" s="62"/>
      <c r="K91" s="49"/>
    </row>
    <row r="92" spans="1:23" s="2" customFormat="1" ht="15.75">
      <c r="A92" s="46" t="s">
        <v>86</v>
      </c>
      <c r="B92" s="85" t="s">
        <v>163</v>
      </c>
      <c r="C92" s="30"/>
      <c r="D92" s="11">
        <v>0</v>
      </c>
      <c r="E92" s="27" t="s">
        <v>16</v>
      </c>
      <c r="F92" s="11"/>
      <c r="G92" s="45">
        <f t="shared" si="11"/>
        <v>0</v>
      </c>
      <c r="H92" s="6"/>
      <c r="I92" s="62" t="e">
        <f>+G92/$H$167</f>
        <v>#DIV/0!</v>
      </c>
      <c r="K92" s="49"/>
    </row>
    <row r="93" spans="1:23" s="2" customFormat="1" ht="15.75">
      <c r="A93" s="46" t="s">
        <v>87</v>
      </c>
      <c r="B93" s="85" t="s">
        <v>164</v>
      </c>
      <c r="C93" s="30"/>
      <c r="D93" s="11">
        <v>0</v>
      </c>
      <c r="E93" s="27" t="s">
        <v>16</v>
      </c>
      <c r="F93" s="11"/>
      <c r="G93" s="45">
        <f t="shared" si="11"/>
        <v>0</v>
      </c>
      <c r="H93" s="6"/>
      <c r="I93" s="62" t="e">
        <f>+G93/$H$167</f>
        <v>#DIV/0!</v>
      </c>
      <c r="K93" s="49"/>
    </row>
    <row r="94" spans="1:23" s="2" customFormat="1" ht="15.75">
      <c r="B94" s="82" t="s">
        <v>84</v>
      </c>
      <c r="C94" s="30"/>
      <c r="D94" s="11"/>
      <c r="E94" s="27"/>
      <c r="F94" s="11"/>
      <c r="G94" s="45"/>
      <c r="H94" s="6"/>
      <c r="I94" s="62"/>
      <c r="K94" s="49"/>
    </row>
    <row r="95" spans="1:23" s="2" customFormat="1" ht="15.75">
      <c r="A95" s="46" t="s">
        <v>88</v>
      </c>
      <c r="B95" s="85" t="s">
        <v>165</v>
      </c>
      <c r="C95" s="30"/>
      <c r="D95" s="11">
        <v>0</v>
      </c>
      <c r="E95" s="27" t="s">
        <v>17</v>
      </c>
      <c r="F95" s="11"/>
      <c r="G95" s="45">
        <f t="shared" si="11"/>
        <v>0</v>
      </c>
      <c r="H95" s="6"/>
      <c r="I95" s="62" t="e">
        <f>+G95/$H$167</f>
        <v>#DIV/0!</v>
      </c>
      <c r="K95" s="49"/>
    </row>
    <row r="96" spans="1:23" s="2" customFormat="1" ht="15.75">
      <c r="A96" s="46" t="s">
        <v>179</v>
      </c>
      <c r="B96" s="85" t="s">
        <v>166</v>
      </c>
      <c r="C96" s="30"/>
      <c r="D96" s="11">
        <v>0</v>
      </c>
      <c r="E96" s="27" t="s">
        <v>17</v>
      </c>
      <c r="F96" s="11"/>
      <c r="G96" s="45">
        <f t="shared" si="11"/>
        <v>0</v>
      </c>
      <c r="H96" s="6"/>
      <c r="I96" s="62" t="e">
        <f>+G96/$H$167</f>
        <v>#DIV/0!</v>
      </c>
      <c r="K96" s="49"/>
    </row>
    <row r="97" spans="1:23" s="2" customFormat="1" ht="15.75">
      <c r="A97" s="46" t="s">
        <v>180</v>
      </c>
      <c r="B97" s="85" t="s">
        <v>167</v>
      </c>
      <c r="C97" s="30"/>
      <c r="D97" s="11">
        <v>0</v>
      </c>
      <c r="E97" s="27" t="s">
        <v>17</v>
      </c>
      <c r="F97" s="11"/>
      <c r="G97" s="45">
        <f t="shared" si="11"/>
        <v>0</v>
      </c>
      <c r="H97" s="6"/>
      <c r="I97" s="62" t="e">
        <f>+G97/$H$167</f>
        <v>#DIV/0!</v>
      </c>
      <c r="K97" s="49"/>
    </row>
    <row r="98" spans="1:23" s="2" customFormat="1" ht="15.75">
      <c r="A98" s="46" t="s">
        <v>181</v>
      </c>
      <c r="B98" s="85" t="s">
        <v>168</v>
      </c>
      <c r="C98" s="30"/>
      <c r="D98" s="11">
        <v>0</v>
      </c>
      <c r="E98" s="27" t="s">
        <v>17</v>
      </c>
      <c r="F98" s="11"/>
      <c r="G98" s="45">
        <f t="shared" si="11"/>
        <v>0</v>
      </c>
      <c r="H98" s="6"/>
      <c r="I98" s="62" t="e">
        <f>+G98/$H$167</f>
        <v>#DIV/0!</v>
      </c>
      <c r="K98" s="49"/>
    </row>
    <row r="99" spans="1:23" s="2" customFormat="1" ht="15.75">
      <c r="A99" s="46" t="s">
        <v>182</v>
      </c>
      <c r="B99" s="85" t="s">
        <v>169</v>
      </c>
      <c r="C99" s="30"/>
      <c r="D99" s="11">
        <v>0</v>
      </c>
      <c r="E99" s="27" t="s">
        <v>17</v>
      </c>
      <c r="F99" s="11"/>
      <c r="G99" s="45">
        <f t="shared" si="11"/>
        <v>0</v>
      </c>
      <c r="H99" s="6"/>
      <c r="I99" s="62" t="e">
        <f>+G99/$H$167</f>
        <v>#DIV/0!</v>
      </c>
      <c r="K99" s="49"/>
    </row>
    <row r="100" spans="1:23" s="2" customFormat="1" ht="15.75">
      <c r="A100" s="46" t="s">
        <v>183</v>
      </c>
      <c r="B100" s="85" t="s">
        <v>170</v>
      </c>
      <c r="C100" s="30"/>
      <c r="D100" s="11">
        <v>0</v>
      </c>
      <c r="E100" s="27" t="s">
        <v>17</v>
      </c>
      <c r="F100" s="11"/>
      <c r="G100" s="45">
        <f t="shared" si="11"/>
        <v>0</v>
      </c>
      <c r="H100" s="6"/>
      <c r="I100" s="62" t="e">
        <f>+G100/$H$167</f>
        <v>#DIV/0!</v>
      </c>
      <c r="K100" s="49"/>
    </row>
    <row r="101" spans="1:23" s="2" customFormat="1" ht="15.75">
      <c r="A101" s="46" t="s">
        <v>184</v>
      </c>
      <c r="B101" s="85" t="s">
        <v>171</v>
      </c>
      <c r="C101" s="30"/>
      <c r="D101" s="11">
        <v>0</v>
      </c>
      <c r="E101" s="27" t="s">
        <v>17</v>
      </c>
      <c r="F101" s="11"/>
      <c r="G101" s="45">
        <f t="shared" si="11"/>
        <v>0</v>
      </c>
      <c r="H101" s="6"/>
      <c r="I101" s="62" t="e">
        <f>+G101/$H$167</f>
        <v>#DIV/0!</v>
      </c>
      <c r="K101" s="49"/>
    </row>
    <row r="102" spans="1:23" s="2" customFormat="1" ht="15.75">
      <c r="B102" s="82" t="s">
        <v>103</v>
      </c>
      <c r="C102" s="30"/>
      <c r="D102" s="11"/>
      <c r="E102" s="27"/>
      <c r="F102" s="11"/>
      <c r="G102" s="45"/>
      <c r="H102" s="6"/>
      <c r="I102" s="62"/>
      <c r="K102" s="49"/>
    </row>
    <row r="103" spans="1:23" s="2" customFormat="1" ht="15.75">
      <c r="A103" s="46" t="s">
        <v>185</v>
      </c>
      <c r="B103" s="85" t="s">
        <v>172</v>
      </c>
      <c r="C103" s="30"/>
      <c r="D103" s="11">
        <v>0</v>
      </c>
      <c r="E103" s="27" t="s">
        <v>17</v>
      </c>
      <c r="F103" s="11"/>
      <c r="G103" s="45">
        <f t="shared" si="11"/>
        <v>0</v>
      </c>
      <c r="H103" s="6"/>
      <c r="I103" s="62" t="e">
        <f>+G103/$H$167</f>
        <v>#DIV/0!</v>
      </c>
      <c r="K103" s="49"/>
    </row>
    <row r="104" spans="1:23" s="2" customFormat="1" ht="15.75">
      <c r="A104" s="46" t="s">
        <v>186</v>
      </c>
      <c r="B104" s="85" t="s">
        <v>173</v>
      </c>
      <c r="C104" s="30"/>
      <c r="D104" s="11">
        <v>0</v>
      </c>
      <c r="E104" s="27" t="s">
        <v>17</v>
      </c>
      <c r="F104" s="11"/>
      <c r="G104" s="45">
        <f t="shared" si="11"/>
        <v>0</v>
      </c>
      <c r="H104" s="6"/>
      <c r="I104" s="62" t="e">
        <f>+G104/$H$167</f>
        <v>#DIV/0!</v>
      </c>
      <c r="K104" s="49"/>
    </row>
    <row r="105" spans="1:23" s="2" customFormat="1" ht="15.75">
      <c r="A105" s="46" t="s">
        <v>187</v>
      </c>
      <c r="B105" s="85" t="s">
        <v>174</v>
      </c>
      <c r="C105" s="30"/>
      <c r="D105" s="11">
        <v>0</v>
      </c>
      <c r="E105" s="27" t="s">
        <v>17</v>
      </c>
      <c r="F105" s="11"/>
      <c r="G105" s="45">
        <f t="shared" si="11"/>
        <v>0</v>
      </c>
      <c r="H105" s="6"/>
      <c r="I105" s="62" t="e">
        <f>+G105/$H$167</f>
        <v>#DIV/0!</v>
      </c>
      <c r="K105" s="49"/>
    </row>
    <row r="106" spans="1:23" s="2" customFormat="1" ht="15.75">
      <c r="A106" s="46" t="s">
        <v>188</v>
      </c>
      <c r="B106" s="85" t="s">
        <v>175</v>
      </c>
      <c r="C106" s="30"/>
      <c r="D106" s="11">
        <v>0</v>
      </c>
      <c r="E106" s="27" t="s">
        <v>17</v>
      </c>
      <c r="F106" s="11"/>
      <c r="G106" s="45">
        <f t="shared" si="11"/>
        <v>0</v>
      </c>
      <c r="H106" s="6"/>
      <c r="I106" s="62" t="e">
        <f>+G106/$H$167</f>
        <v>#DIV/0!</v>
      </c>
      <c r="K106" s="49"/>
    </row>
    <row r="107" spans="1:23" s="2" customFormat="1" ht="30.75">
      <c r="A107" s="46" t="s">
        <v>189</v>
      </c>
      <c r="B107" s="85" t="s">
        <v>176</v>
      </c>
      <c r="C107" s="30"/>
      <c r="D107" s="11">
        <v>0</v>
      </c>
      <c r="E107" s="27" t="s">
        <v>17</v>
      </c>
      <c r="F107" s="11"/>
      <c r="G107" s="45">
        <f t="shared" si="11"/>
        <v>0</v>
      </c>
      <c r="H107" s="6"/>
      <c r="I107" s="62" t="e">
        <f>+G107/$H$167</f>
        <v>#DIV/0!</v>
      </c>
      <c r="K107" s="49"/>
    </row>
    <row r="108" spans="1:23" s="2" customFormat="1" ht="15.75">
      <c r="A108" s="46" t="s">
        <v>190</v>
      </c>
      <c r="B108" s="85" t="s">
        <v>177</v>
      </c>
      <c r="C108" s="30"/>
      <c r="D108" s="11">
        <v>0</v>
      </c>
      <c r="E108" s="27" t="s">
        <v>16</v>
      </c>
      <c r="F108" s="11"/>
      <c r="G108" s="45">
        <f t="shared" si="11"/>
        <v>0</v>
      </c>
      <c r="H108" s="6"/>
      <c r="I108" s="62" t="e">
        <f>+G108/$H$167</f>
        <v>#DIV/0!</v>
      </c>
      <c r="K108" s="49"/>
    </row>
    <row r="109" spans="1:23" s="2" customFormat="1" ht="15.75">
      <c r="A109" s="46" t="s">
        <v>191</v>
      </c>
      <c r="B109" s="85" t="s">
        <v>178</v>
      </c>
      <c r="C109" s="30"/>
      <c r="D109" s="11">
        <v>0</v>
      </c>
      <c r="E109" s="27" t="s">
        <v>16</v>
      </c>
      <c r="F109" s="11"/>
      <c r="G109" s="45">
        <f t="shared" si="11"/>
        <v>0</v>
      </c>
      <c r="H109" s="6"/>
      <c r="I109" s="62" t="e">
        <f>+G109/$H$167</f>
        <v>#DIV/0!</v>
      </c>
      <c r="K109" s="49"/>
    </row>
    <row r="110" spans="1:23" ht="16.5" thickBot="1">
      <c r="A110" s="76"/>
      <c r="B110" s="77"/>
      <c r="C110" s="30"/>
      <c r="D110" s="78"/>
      <c r="E110" s="79"/>
      <c r="F110" s="78"/>
      <c r="G110" s="39"/>
      <c r="H110" s="40"/>
      <c r="I110" s="52"/>
      <c r="J110" s="2"/>
      <c r="K110" s="49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s="2" customFormat="1" ht="21" thickBot="1">
      <c r="A111" s="22">
        <v>6</v>
      </c>
      <c r="B111" s="23" t="s">
        <v>192</v>
      </c>
      <c r="C111" s="73"/>
      <c r="D111" s="24"/>
      <c r="E111" s="25"/>
      <c r="F111" s="25"/>
      <c r="G111" s="25"/>
      <c r="H111" s="26">
        <f>SUM(G113:G114)</f>
        <v>0</v>
      </c>
      <c r="I111" s="47"/>
      <c r="J111" s="42" t="e">
        <f>SUM(I113:I114)</f>
        <v>#DIV/0!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>
      <c r="A112" s="37"/>
      <c r="B112" s="38"/>
      <c r="C112" s="29"/>
      <c r="D112" s="5"/>
      <c r="E112" s="5"/>
      <c r="F112" s="5"/>
      <c r="G112" s="5"/>
      <c r="H112" s="6"/>
      <c r="I112" s="6"/>
      <c r="J112" s="51"/>
      <c r="K112" s="50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23" s="2" customFormat="1" ht="20.25">
      <c r="A113" s="43" t="s">
        <v>7</v>
      </c>
      <c r="B113" s="85" t="s">
        <v>193</v>
      </c>
      <c r="C113" s="30"/>
      <c r="D113" s="11">
        <v>0</v>
      </c>
      <c r="E113" s="27" t="s">
        <v>16</v>
      </c>
      <c r="F113" s="64"/>
      <c r="G113" s="45">
        <f t="shared" ref="G113" si="12">+D113*F113</f>
        <v>0</v>
      </c>
      <c r="H113" s="6"/>
      <c r="I113" s="62" t="e">
        <f>+G113/$H$167</f>
        <v>#DIV/0!</v>
      </c>
      <c r="K113" s="49"/>
    </row>
    <row r="114" spans="1:23" ht="15.75" thickBot="1">
      <c r="A114" s="31"/>
      <c r="B114" s="97"/>
      <c r="C114" s="97"/>
      <c r="D114" s="39"/>
      <c r="E114" s="39"/>
      <c r="F114" s="39"/>
      <c r="G114" s="39"/>
      <c r="H114" s="40"/>
      <c r="I114" s="40"/>
      <c r="J114" s="40"/>
      <c r="K114" s="50"/>
    </row>
    <row r="115" spans="1:23" s="2" customFormat="1" ht="21" thickBot="1">
      <c r="A115" s="32">
        <v>7</v>
      </c>
      <c r="B115" s="33" t="s">
        <v>89</v>
      </c>
      <c r="C115" s="34"/>
      <c r="D115" s="24"/>
      <c r="E115" s="25"/>
      <c r="F115" s="25"/>
      <c r="G115" s="25"/>
      <c r="H115" s="26">
        <f>SUM(G117:G128)</f>
        <v>0</v>
      </c>
      <c r="I115" s="47"/>
      <c r="J115" s="42" t="e">
        <f>SUM(I117:I128)</f>
        <v>#DIV/0!</v>
      </c>
      <c r="K115"/>
      <c r="L115"/>
      <c r="M115"/>
      <c r="N115"/>
      <c r="O115"/>
      <c r="P115"/>
      <c r="Q115"/>
      <c r="R115"/>
      <c r="S115"/>
      <c r="T115"/>
      <c r="U115"/>
      <c r="V115"/>
      <c r="W115"/>
    </row>
    <row r="116" spans="1:23" s="2" customFormat="1">
      <c r="A116" s="37"/>
      <c r="B116" s="38"/>
      <c r="C116" s="29"/>
      <c r="D116" s="5"/>
      <c r="E116" s="5"/>
      <c r="F116" s="5"/>
      <c r="G116" s="5"/>
      <c r="H116" s="6"/>
      <c r="I116" s="6"/>
      <c r="J116" s="51"/>
      <c r="K116" s="50"/>
      <c r="L116"/>
      <c r="M116"/>
      <c r="N116"/>
      <c r="O116"/>
      <c r="P116"/>
      <c r="Q116"/>
      <c r="R116"/>
      <c r="S116"/>
      <c r="T116"/>
      <c r="U116"/>
      <c r="V116"/>
      <c r="W116"/>
    </row>
    <row r="117" spans="1:23" s="2" customFormat="1" ht="15.75">
      <c r="A117" s="43" t="s">
        <v>8</v>
      </c>
      <c r="B117" s="86" t="s">
        <v>194</v>
      </c>
      <c r="C117" s="30"/>
      <c r="D117" s="11">
        <v>0</v>
      </c>
      <c r="E117" s="27" t="s">
        <v>16</v>
      </c>
      <c r="F117" s="87"/>
      <c r="G117" s="45">
        <f t="shared" ref="G117" si="13">+D117*F117</f>
        <v>0</v>
      </c>
      <c r="H117" s="6"/>
      <c r="I117" s="62" t="e">
        <f>+G117/$H$167</f>
        <v>#DIV/0!</v>
      </c>
      <c r="K117" s="49"/>
    </row>
    <row r="118" spans="1:23" s="2" customFormat="1" ht="15.75">
      <c r="A118" s="43" t="s">
        <v>48</v>
      </c>
      <c r="B118" s="85" t="s">
        <v>195</v>
      </c>
      <c r="C118" s="30"/>
      <c r="D118" s="11">
        <v>0</v>
      </c>
      <c r="E118" s="27" t="s">
        <v>17</v>
      </c>
      <c r="F118" s="87"/>
      <c r="G118" s="45">
        <f t="shared" ref="G118:G122" si="14">+D118*F118</f>
        <v>0</v>
      </c>
      <c r="H118" s="6"/>
      <c r="I118" s="62" t="e">
        <f>+G118/$H$167</f>
        <v>#DIV/0!</v>
      </c>
      <c r="K118" s="49"/>
    </row>
    <row r="119" spans="1:23" s="2" customFormat="1" ht="15.75">
      <c r="B119" s="82" t="s">
        <v>196</v>
      </c>
      <c r="C119" s="30"/>
      <c r="D119" s="11"/>
      <c r="E119" s="27"/>
      <c r="F119" s="87"/>
      <c r="G119" s="45"/>
      <c r="H119" s="6"/>
      <c r="I119" s="62"/>
      <c r="K119" s="49"/>
    </row>
    <row r="120" spans="1:23" s="2" customFormat="1" ht="15.75">
      <c r="A120" s="43" t="s">
        <v>49</v>
      </c>
      <c r="B120" s="85" t="s">
        <v>197</v>
      </c>
      <c r="C120" s="30"/>
      <c r="D120" s="11">
        <v>0</v>
      </c>
      <c r="E120" s="27" t="s">
        <v>17</v>
      </c>
      <c r="F120" s="87"/>
      <c r="G120" s="45">
        <f t="shared" si="14"/>
        <v>0</v>
      </c>
      <c r="H120" s="6"/>
      <c r="I120" s="62" t="e">
        <f>+G120/$H$167</f>
        <v>#DIV/0!</v>
      </c>
      <c r="K120" s="49"/>
    </row>
    <row r="121" spans="1:23" s="2" customFormat="1" ht="15.75">
      <c r="B121" s="82" t="s">
        <v>90</v>
      </c>
      <c r="C121" s="30"/>
      <c r="D121" s="11"/>
      <c r="E121" s="27"/>
      <c r="F121" s="87"/>
      <c r="G121" s="45"/>
      <c r="H121" s="6"/>
      <c r="I121" s="62"/>
      <c r="K121" s="49"/>
    </row>
    <row r="122" spans="1:23" s="2" customFormat="1" ht="15.75">
      <c r="A122" s="43" t="s">
        <v>50</v>
      </c>
      <c r="B122" s="85" t="s">
        <v>198</v>
      </c>
      <c r="C122" s="30"/>
      <c r="D122" s="11">
        <v>0</v>
      </c>
      <c r="E122" s="27" t="s">
        <v>16</v>
      </c>
      <c r="F122" s="87"/>
      <c r="G122" s="45">
        <f t="shared" si="14"/>
        <v>0</v>
      </c>
      <c r="H122" s="6"/>
      <c r="I122" s="62" t="e">
        <f>+G122/$H$167</f>
        <v>#DIV/0!</v>
      </c>
      <c r="K122" s="49"/>
    </row>
    <row r="123" spans="1:23" s="2" customFormat="1" ht="15.75">
      <c r="A123" s="43" t="s">
        <v>51</v>
      </c>
      <c r="B123" s="85" t="s">
        <v>199</v>
      </c>
      <c r="C123" s="30"/>
      <c r="D123" s="11">
        <v>0</v>
      </c>
      <c r="E123" s="27" t="s">
        <v>16</v>
      </c>
      <c r="F123" s="87"/>
      <c r="G123" s="45">
        <f t="shared" ref="G123:G127" si="15">+D123*F123</f>
        <v>0</v>
      </c>
      <c r="H123" s="6"/>
      <c r="I123" s="62" t="e">
        <f>+G123/$H$167</f>
        <v>#DIV/0!</v>
      </c>
      <c r="K123" s="49"/>
    </row>
    <row r="124" spans="1:23" s="2" customFormat="1" ht="15.75">
      <c r="B124" s="82" t="s">
        <v>200</v>
      </c>
      <c r="C124" s="30"/>
      <c r="D124" s="11"/>
      <c r="E124" s="27"/>
      <c r="F124" s="87"/>
      <c r="G124" s="45"/>
      <c r="H124" s="6"/>
      <c r="I124" s="62"/>
      <c r="K124" s="49"/>
    </row>
    <row r="125" spans="1:23" s="2" customFormat="1" ht="30.75">
      <c r="A125" s="43" t="s">
        <v>52</v>
      </c>
      <c r="B125" s="85" t="s">
        <v>201</v>
      </c>
      <c r="C125" s="30"/>
      <c r="D125" s="11">
        <v>0</v>
      </c>
      <c r="E125" s="27" t="s">
        <v>16</v>
      </c>
      <c r="F125" s="87"/>
      <c r="G125" s="45">
        <f t="shared" si="15"/>
        <v>0</v>
      </c>
      <c r="H125" s="6"/>
      <c r="I125" s="62" t="e">
        <f>+G125/$H$167</f>
        <v>#DIV/0!</v>
      </c>
      <c r="K125" s="49"/>
    </row>
    <row r="126" spans="1:23" s="2" customFormat="1" ht="15.75">
      <c r="A126" s="43" t="s">
        <v>53</v>
      </c>
      <c r="B126" s="85" t="s">
        <v>202</v>
      </c>
      <c r="C126" s="30"/>
      <c r="D126" s="11">
        <v>0</v>
      </c>
      <c r="E126" s="27" t="s">
        <v>16</v>
      </c>
      <c r="F126" s="87"/>
      <c r="G126" s="45">
        <f t="shared" si="15"/>
        <v>0</v>
      </c>
      <c r="H126" s="6"/>
      <c r="I126" s="62" t="e">
        <f>+G126/$H$167</f>
        <v>#DIV/0!</v>
      </c>
      <c r="K126" s="49"/>
    </row>
    <row r="127" spans="1:23" s="2" customFormat="1" ht="15.75">
      <c r="A127" s="43" t="s">
        <v>203</v>
      </c>
      <c r="B127" s="85" t="s">
        <v>104</v>
      </c>
      <c r="C127" s="30"/>
      <c r="D127" s="11">
        <v>0</v>
      </c>
      <c r="E127" s="27" t="s">
        <v>16</v>
      </c>
      <c r="F127" s="87"/>
      <c r="G127" s="45">
        <f t="shared" si="15"/>
        <v>0</v>
      </c>
      <c r="H127" s="6"/>
      <c r="I127" s="62" t="e">
        <f>+G127/$H$167</f>
        <v>#DIV/0!</v>
      </c>
      <c r="K127" s="49"/>
    </row>
    <row r="128" spans="1:23" ht="15.75" thickBot="1">
      <c r="A128" s="31"/>
      <c r="B128" s="97"/>
      <c r="C128" s="97"/>
      <c r="D128" s="39"/>
      <c r="E128" s="39"/>
      <c r="F128" s="39"/>
      <c r="G128" s="39"/>
      <c r="H128" s="40"/>
      <c r="I128" s="40"/>
      <c r="J128" s="52"/>
      <c r="K128" s="50"/>
    </row>
    <row r="129" spans="1:23" s="2" customFormat="1" ht="21" thickBot="1">
      <c r="A129" s="32">
        <v>8</v>
      </c>
      <c r="B129" s="33" t="s">
        <v>91</v>
      </c>
      <c r="C129" s="34"/>
      <c r="D129" s="24"/>
      <c r="E129" s="25"/>
      <c r="F129" s="25"/>
      <c r="G129" s="25"/>
      <c r="H129" s="26">
        <f>SUM(G131:G134)</f>
        <v>0</v>
      </c>
      <c r="I129" s="47"/>
      <c r="J129" s="42" t="e">
        <f>SUM(I131:I134)</f>
        <v>#DIV/0!</v>
      </c>
      <c r="K129"/>
      <c r="L129"/>
      <c r="M129"/>
      <c r="N129"/>
      <c r="O129"/>
      <c r="P129"/>
      <c r="Q129"/>
      <c r="R129"/>
      <c r="S129"/>
      <c r="T129"/>
      <c r="U129"/>
      <c r="V129"/>
      <c r="W129"/>
    </row>
    <row r="130" spans="1:23">
      <c r="A130" s="37"/>
      <c r="B130" s="38"/>
      <c r="C130" s="29"/>
      <c r="D130" s="5"/>
      <c r="E130" s="5"/>
      <c r="F130" s="5"/>
      <c r="G130" s="5"/>
      <c r="H130" s="6"/>
      <c r="I130" s="6"/>
      <c r="J130" s="51"/>
      <c r="K130" s="50"/>
    </row>
    <row r="131" spans="1:23" ht="15.75">
      <c r="A131" s="37"/>
      <c r="B131" s="86" t="s">
        <v>204</v>
      </c>
      <c r="C131" s="30"/>
      <c r="D131" s="11">
        <v>0</v>
      </c>
      <c r="E131" s="27" t="s">
        <v>17</v>
      </c>
      <c r="F131" s="11"/>
      <c r="G131" s="45">
        <f t="shared" ref="G131" si="16">+D131*F131</f>
        <v>0</v>
      </c>
      <c r="H131" s="6"/>
      <c r="I131" s="62" t="e">
        <f>+G131/$H$167</f>
        <v>#DIV/0!</v>
      </c>
      <c r="J131" s="2"/>
      <c r="K131" s="4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>
      <c r="A132" s="37"/>
      <c r="B132" s="85" t="s">
        <v>205</v>
      </c>
      <c r="C132" s="30"/>
      <c r="D132" s="11">
        <v>0</v>
      </c>
      <c r="E132" s="27" t="s">
        <v>17</v>
      </c>
      <c r="F132" s="11"/>
      <c r="G132" s="45">
        <f t="shared" ref="G132:G133" si="17">+D132*F132</f>
        <v>0</v>
      </c>
      <c r="H132" s="6"/>
      <c r="I132" s="62" t="e">
        <f>+G132/$H$167</f>
        <v>#DIV/0!</v>
      </c>
      <c r="J132" s="2"/>
      <c r="K132" s="4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>
      <c r="A133" s="37"/>
      <c r="B133" s="85" t="s">
        <v>206</v>
      </c>
      <c r="C133" s="30"/>
      <c r="D133" s="11">
        <v>0</v>
      </c>
      <c r="E133" s="27" t="s">
        <v>17</v>
      </c>
      <c r="F133" s="11"/>
      <c r="G133" s="45">
        <f t="shared" si="17"/>
        <v>0</v>
      </c>
      <c r="H133" s="6"/>
      <c r="I133" s="62" t="e">
        <f>+G133/$H$167</f>
        <v>#DIV/0!</v>
      </c>
      <c r="J133" s="2"/>
      <c r="K133" s="49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 thickBot="1">
      <c r="A134" s="31"/>
      <c r="B134" s="97"/>
      <c r="C134" s="97"/>
      <c r="D134" s="39"/>
      <c r="E134" s="39"/>
      <c r="F134" s="39"/>
      <c r="G134" s="39"/>
      <c r="H134" s="40"/>
      <c r="I134" s="40"/>
      <c r="J134" s="52"/>
      <c r="K134" s="50"/>
    </row>
    <row r="135" spans="1:23" s="2" customFormat="1" ht="21" thickBot="1">
      <c r="A135" s="32">
        <v>9</v>
      </c>
      <c r="B135" s="33" t="s">
        <v>207</v>
      </c>
      <c r="C135" s="34"/>
      <c r="D135" s="24"/>
      <c r="E135" s="25"/>
      <c r="F135" s="25"/>
      <c r="G135" s="25"/>
      <c r="H135" s="26">
        <f>SUM(G137:G140)</f>
        <v>0</v>
      </c>
      <c r="I135" s="47"/>
      <c r="J135" s="42" t="e">
        <f>SUM(I137:I140)</f>
        <v>#DIV/0!</v>
      </c>
      <c r="K135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s="2" customFormat="1">
      <c r="A136" s="37"/>
      <c r="B136" s="38"/>
      <c r="C136" s="29"/>
      <c r="D136" s="5"/>
      <c r="E136" s="5"/>
      <c r="F136" s="5"/>
      <c r="G136" s="5"/>
      <c r="H136" s="6"/>
      <c r="I136" s="6"/>
      <c r="J136" s="51"/>
      <c r="K136" s="50"/>
      <c r="L136"/>
      <c r="M136"/>
      <c r="N136"/>
      <c r="O136"/>
      <c r="P136"/>
      <c r="Q136"/>
      <c r="R136"/>
      <c r="S136"/>
      <c r="T136"/>
      <c r="U136"/>
      <c r="V136"/>
      <c r="W136"/>
    </row>
    <row r="137" spans="1:23" s="2" customFormat="1" ht="15.75">
      <c r="A137" s="43" t="s">
        <v>26</v>
      </c>
      <c r="B137" s="90" t="s">
        <v>208</v>
      </c>
      <c r="C137" s="30"/>
      <c r="D137" s="11">
        <v>0</v>
      </c>
      <c r="E137" s="27" t="s">
        <v>17</v>
      </c>
      <c r="F137" s="11"/>
      <c r="G137" s="45">
        <f t="shared" ref="G137" si="18">+D137*F137</f>
        <v>0</v>
      </c>
      <c r="H137" s="6"/>
      <c r="I137" s="62" t="e">
        <f>+G137/$H$167</f>
        <v>#DIV/0!</v>
      </c>
      <c r="K137" s="49"/>
    </row>
    <row r="138" spans="1:23" s="2" customFormat="1" ht="15.75">
      <c r="A138" s="43" t="s">
        <v>211</v>
      </c>
      <c r="B138" s="109" t="s">
        <v>209</v>
      </c>
      <c r="C138" s="30"/>
      <c r="D138" s="11">
        <v>0</v>
      </c>
      <c r="E138" s="27" t="s">
        <v>17</v>
      </c>
      <c r="F138" s="11"/>
      <c r="G138" s="45">
        <f t="shared" ref="G138:G139" si="19">+D138*F138</f>
        <v>0</v>
      </c>
      <c r="H138" s="6"/>
      <c r="I138" s="62" t="e">
        <f>+G138/$H$167</f>
        <v>#DIV/0!</v>
      </c>
      <c r="K138" s="49"/>
    </row>
    <row r="139" spans="1:23" s="2" customFormat="1" ht="15.75">
      <c r="A139" s="43" t="s">
        <v>212</v>
      </c>
      <c r="B139" s="109" t="s">
        <v>210</v>
      </c>
      <c r="C139" s="30"/>
      <c r="D139" s="11">
        <v>0</v>
      </c>
      <c r="E139" s="27" t="s">
        <v>17</v>
      </c>
      <c r="F139" s="11"/>
      <c r="G139" s="45">
        <f t="shared" si="19"/>
        <v>0</v>
      </c>
      <c r="H139" s="6"/>
      <c r="I139" s="62" t="e">
        <f>+G139/$H$167</f>
        <v>#DIV/0!</v>
      </c>
      <c r="K139" s="49"/>
    </row>
    <row r="140" spans="1:23" ht="15.75" thickBot="1">
      <c r="A140" s="31"/>
      <c r="B140" s="97"/>
      <c r="C140" s="97"/>
      <c r="D140" s="39"/>
      <c r="E140" s="39"/>
      <c r="F140" s="39"/>
      <c r="G140" s="39"/>
      <c r="H140" s="40"/>
      <c r="I140" s="40"/>
      <c r="J140" s="52"/>
      <c r="K140" s="50"/>
    </row>
    <row r="141" spans="1:23" s="2" customFormat="1" ht="21" thickBot="1">
      <c r="A141" s="32">
        <v>10</v>
      </c>
      <c r="B141" s="33" t="s">
        <v>92</v>
      </c>
      <c r="C141" s="34"/>
      <c r="D141" s="24"/>
      <c r="E141" s="25"/>
      <c r="F141" s="25"/>
      <c r="G141" s="25"/>
      <c r="H141" s="26">
        <f>SUM(G143:G148)</f>
        <v>0</v>
      </c>
      <c r="I141" s="47"/>
      <c r="J141" s="42" t="e">
        <f>SUM(I143:I148)</f>
        <v>#DIV/0!</v>
      </c>
      <c r="K141"/>
      <c r="L141"/>
      <c r="M141"/>
      <c r="N141"/>
      <c r="O141"/>
      <c r="P141"/>
      <c r="Q141"/>
      <c r="R141"/>
      <c r="S141"/>
      <c r="T141"/>
      <c r="U141"/>
      <c r="V141"/>
      <c r="W141"/>
    </row>
    <row r="142" spans="1:23" s="2" customFormat="1">
      <c r="A142" s="37"/>
      <c r="B142" s="38"/>
      <c r="C142" s="29"/>
      <c r="D142" s="5"/>
      <c r="E142" s="5"/>
      <c r="F142" s="5"/>
      <c r="G142" s="5"/>
      <c r="H142" s="6"/>
      <c r="I142" s="6"/>
      <c r="J142" s="51"/>
      <c r="K142" s="50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s="2" customFormat="1" ht="15.75">
      <c r="A143" s="43" t="s">
        <v>27</v>
      </c>
      <c r="B143" s="88" t="s">
        <v>213</v>
      </c>
      <c r="C143" s="30"/>
      <c r="D143" s="11">
        <v>0</v>
      </c>
      <c r="E143" s="27" t="s">
        <v>17</v>
      </c>
      <c r="F143" s="11"/>
      <c r="G143" s="45">
        <f t="shared" ref="G143" si="20">+D143*F143</f>
        <v>0</v>
      </c>
      <c r="H143" s="6"/>
      <c r="I143" s="62" t="e">
        <f>+G143/$H$167</f>
        <v>#DIV/0!</v>
      </c>
      <c r="K143" s="49"/>
    </row>
    <row r="144" spans="1:23" s="2" customFormat="1" ht="15.75">
      <c r="A144" s="43" t="s">
        <v>93</v>
      </c>
      <c r="B144" s="89" t="s">
        <v>214</v>
      </c>
      <c r="C144" s="30"/>
      <c r="D144" s="11">
        <v>0</v>
      </c>
      <c r="E144" s="27" t="s">
        <v>17</v>
      </c>
      <c r="F144" s="11"/>
      <c r="G144" s="45">
        <f t="shared" ref="G144:G147" si="21">+D144*F144</f>
        <v>0</v>
      </c>
      <c r="H144" s="6"/>
      <c r="I144" s="62" t="e">
        <f t="shared" ref="I144:I147" si="22">+G144/$H$167</f>
        <v>#DIV/0!</v>
      </c>
      <c r="K144" s="49"/>
    </row>
    <row r="145" spans="1:23" s="2" customFormat="1" ht="15.75">
      <c r="A145" s="43" t="s">
        <v>94</v>
      </c>
      <c r="B145" s="89" t="s">
        <v>215</v>
      </c>
      <c r="C145" s="30"/>
      <c r="D145" s="11">
        <v>0</v>
      </c>
      <c r="E145" s="27" t="s">
        <v>17</v>
      </c>
      <c r="F145" s="11"/>
      <c r="G145" s="45">
        <f t="shared" si="21"/>
        <v>0</v>
      </c>
      <c r="H145" s="6"/>
      <c r="I145" s="62" t="e">
        <f t="shared" si="22"/>
        <v>#DIV/0!</v>
      </c>
      <c r="K145" s="49"/>
    </row>
    <row r="146" spans="1:23" s="2" customFormat="1" ht="15.75">
      <c r="A146" s="43" t="s">
        <v>95</v>
      </c>
      <c r="B146" s="89" t="s">
        <v>216</v>
      </c>
      <c r="C146" s="30"/>
      <c r="D146" s="11">
        <v>0</v>
      </c>
      <c r="E146" s="27" t="s">
        <v>17</v>
      </c>
      <c r="F146" s="11"/>
      <c r="G146" s="45">
        <f t="shared" si="21"/>
        <v>0</v>
      </c>
      <c r="H146" s="6"/>
      <c r="I146" s="62" t="e">
        <f t="shared" si="22"/>
        <v>#DIV/0!</v>
      </c>
      <c r="K146" s="49"/>
    </row>
    <row r="147" spans="1:23" s="2" customFormat="1" ht="15.75">
      <c r="A147" s="43" t="s">
        <v>218</v>
      </c>
      <c r="B147" s="89" t="s">
        <v>217</v>
      </c>
      <c r="C147" s="30"/>
      <c r="D147" s="11">
        <v>0</v>
      </c>
      <c r="E147" s="27" t="s">
        <v>17</v>
      </c>
      <c r="F147" s="11"/>
      <c r="G147" s="45">
        <f t="shared" si="21"/>
        <v>0</v>
      </c>
      <c r="H147" s="6"/>
      <c r="I147" s="62" t="e">
        <f t="shared" si="22"/>
        <v>#DIV/0!</v>
      </c>
      <c r="K147" s="49"/>
    </row>
    <row r="148" spans="1:23" ht="15.75" thickBot="1">
      <c r="A148" s="20"/>
      <c r="B148" s="98"/>
      <c r="C148" s="98"/>
      <c r="D148" s="39"/>
      <c r="E148" s="39"/>
      <c r="F148" s="39"/>
      <c r="G148" s="39"/>
      <c r="H148" s="40"/>
      <c r="I148" s="40"/>
      <c r="J148" s="52"/>
      <c r="K148" s="50"/>
    </row>
    <row r="149" spans="1:23" s="2" customFormat="1" ht="21" thickBot="1">
      <c r="A149" s="22">
        <v>11</v>
      </c>
      <c r="B149" s="23" t="s">
        <v>96</v>
      </c>
      <c r="C149" s="73"/>
      <c r="D149" s="24"/>
      <c r="E149" s="25"/>
      <c r="F149" s="25"/>
      <c r="G149" s="25"/>
      <c r="H149" s="26">
        <f>SUM(G151:G152)</f>
        <v>0</v>
      </c>
      <c r="I149" s="47"/>
      <c r="J149" s="42" t="e">
        <f>SUM(I151:I152)</f>
        <v>#DIV/0!</v>
      </c>
      <c r="K149"/>
      <c r="L149"/>
      <c r="M149"/>
      <c r="N149"/>
      <c r="O149"/>
      <c r="P149"/>
      <c r="Q149"/>
      <c r="R149"/>
      <c r="S149"/>
      <c r="T149"/>
      <c r="U149"/>
      <c r="V149"/>
      <c r="W149"/>
    </row>
    <row r="150" spans="1:23" s="2" customFormat="1">
      <c r="A150" s="37"/>
      <c r="B150" s="38"/>
      <c r="C150" s="29"/>
      <c r="D150" s="5"/>
      <c r="E150" s="5"/>
      <c r="F150" s="5"/>
      <c r="G150" s="5"/>
      <c r="H150" s="6"/>
      <c r="I150" s="6"/>
      <c r="J150" s="51"/>
      <c r="K150" s="50"/>
      <c r="L150"/>
      <c r="M150"/>
      <c r="N150"/>
      <c r="O150"/>
      <c r="P150"/>
      <c r="Q150"/>
      <c r="R150"/>
      <c r="S150"/>
      <c r="T150"/>
      <c r="U150"/>
      <c r="V150"/>
      <c r="W150"/>
    </row>
    <row r="151" spans="1:23" s="2" customFormat="1" ht="15.75">
      <c r="A151" s="43" t="s">
        <v>219</v>
      </c>
      <c r="B151" s="88" t="s">
        <v>220</v>
      </c>
      <c r="C151" s="30"/>
      <c r="D151" s="11">
        <v>0</v>
      </c>
      <c r="E151" s="27" t="s">
        <v>17</v>
      </c>
      <c r="F151" s="11"/>
      <c r="G151" s="45">
        <f t="shared" ref="G151" si="23">+D151*F151</f>
        <v>0</v>
      </c>
      <c r="H151" s="6"/>
      <c r="I151" s="62" t="e">
        <f>+G151/$H$167</f>
        <v>#DIV/0!</v>
      </c>
      <c r="K151" s="49"/>
    </row>
    <row r="152" spans="1:23" ht="15.75" thickBot="1">
      <c r="A152" s="20"/>
      <c r="B152" s="98"/>
      <c r="C152" s="98"/>
      <c r="D152" s="39"/>
      <c r="E152" s="39"/>
      <c r="F152" s="39"/>
      <c r="G152" s="39"/>
      <c r="H152" s="40"/>
      <c r="I152" s="40"/>
      <c r="J152" s="52"/>
      <c r="K152" s="50"/>
    </row>
    <row r="153" spans="1:23" s="2" customFormat="1" ht="21" thickBot="1">
      <c r="A153" s="22">
        <v>12</v>
      </c>
      <c r="B153" s="23" t="s">
        <v>222</v>
      </c>
      <c r="C153" s="73"/>
      <c r="D153" s="24"/>
      <c r="E153" s="25"/>
      <c r="F153" s="25"/>
      <c r="G153" s="25"/>
      <c r="H153" s="26">
        <f>SUM(G155:G156)</f>
        <v>0</v>
      </c>
      <c r="I153" s="47"/>
      <c r="J153" s="42" t="e">
        <f>SUM(I155:I156)</f>
        <v>#DIV/0!</v>
      </c>
      <c r="K153"/>
      <c r="L153"/>
      <c r="M153"/>
      <c r="N153"/>
      <c r="O153"/>
      <c r="P153"/>
      <c r="Q153"/>
      <c r="R153"/>
      <c r="S153"/>
      <c r="T153"/>
      <c r="U153"/>
      <c r="V153"/>
      <c r="W153"/>
    </row>
    <row r="154" spans="1:23" s="2" customFormat="1">
      <c r="A154" s="37"/>
      <c r="B154" s="38"/>
      <c r="C154" s="29"/>
      <c r="D154" s="5"/>
      <c r="E154" s="5"/>
      <c r="F154" s="5"/>
      <c r="G154" s="5"/>
      <c r="H154" s="6"/>
      <c r="I154" s="6"/>
      <c r="J154" s="51"/>
      <c r="K154" s="50"/>
      <c r="L154"/>
      <c r="M154"/>
      <c r="N154"/>
      <c r="O154"/>
      <c r="P154"/>
      <c r="Q154"/>
      <c r="R154"/>
      <c r="S154"/>
      <c r="T154"/>
      <c r="U154"/>
      <c r="V154"/>
      <c r="W154"/>
    </row>
    <row r="155" spans="1:23" s="2" customFormat="1" ht="15.75">
      <c r="A155" s="43" t="s">
        <v>221</v>
      </c>
      <c r="B155" s="88" t="s">
        <v>223</v>
      </c>
      <c r="C155" s="30"/>
      <c r="D155" s="11">
        <v>0</v>
      </c>
      <c r="E155" s="27" t="s">
        <v>17</v>
      </c>
      <c r="F155" s="11"/>
      <c r="G155" s="45">
        <f t="shared" ref="G155" si="24">+D155*F155</f>
        <v>0</v>
      </c>
      <c r="H155" s="6"/>
      <c r="I155" s="62" t="e">
        <f>+G155/$H$167</f>
        <v>#DIV/0!</v>
      </c>
      <c r="K155" s="49"/>
    </row>
    <row r="156" spans="1:23" ht="15.75" thickBot="1">
      <c r="A156" s="20"/>
      <c r="B156" s="98"/>
      <c r="C156" s="98"/>
      <c r="D156" s="39"/>
      <c r="E156" s="39"/>
      <c r="F156" s="39"/>
      <c r="G156" s="39"/>
      <c r="H156" s="40"/>
      <c r="I156" s="40"/>
      <c r="J156" s="52"/>
      <c r="K156" s="50"/>
    </row>
    <row r="157" spans="1:23" s="2" customFormat="1" ht="21" thickBot="1">
      <c r="A157" s="22">
        <v>13</v>
      </c>
      <c r="B157" s="23" t="s">
        <v>222</v>
      </c>
      <c r="C157" s="73"/>
      <c r="D157" s="24"/>
      <c r="E157" s="25"/>
      <c r="F157" s="25"/>
      <c r="G157" s="25"/>
      <c r="H157" s="26">
        <f>SUM(G159:G164)</f>
        <v>0</v>
      </c>
      <c r="I157" s="47"/>
      <c r="J157" s="42" t="e">
        <f>SUM(I159:I164)</f>
        <v>#DIV/0!</v>
      </c>
      <c r="K157"/>
      <c r="L157"/>
      <c r="M157"/>
      <c r="N157"/>
      <c r="O157"/>
      <c r="P157"/>
      <c r="Q157"/>
      <c r="R157"/>
      <c r="S157"/>
      <c r="T157"/>
      <c r="U157"/>
      <c r="V157"/>
      <c r="W157"/>
    </row>
    <row r="158" spans="1:23" s="2" customFormat="1">
      <c r="A158" s="37"/>
      <c r="B158" s="38"/>
      <c r="C158" s="29"/>
      <c r="D158" s="5"/>
      <c r="E158" s="5"/>
      <c r="F158" s="5"/>
      <c r="G158" s="5"/>
      <c r="H158" s="6"/>
      <c r="I158" s="6"/>
      <c r="J158" s="51"/>
      <c r="K158" s="50"/>
      <c r="L158"/>
      <c r="M158"/>
      <c r="N158"/>
      <c r="O158"/>
      <c r="P158"/>
      <c r="Q158"/>
      <c r="R158"/>
      <c r="S158"/>
      <c r="T158"/>
      <c r="U158"/>
      <c r="V158"/>
      <c r="W158"/>
    </row>
    <row r="159" spans="1:23" s="2" customFormat="1" ht="15.75">
      <c r="A159" s="43" t="s">
        <v>224</v>
      </c>
      <c r="B159" s="88" t="s">
        <v>225</v>
      </c>
      <c r="C159" s="30"/>
      <c r="D159" s="11">
        <v>0</v>
      </c>
      <c r="E159" s="27" t="s">
        <v>64</v>
      </c>
      <c r="F159" s="11"/>
      <c r="G159" s="45">
        <f t="shared" ref="G159" si="25">+D159*F159</f>
        <v>0</v>
      </c>
      <c r="H159" s="6"/>
      <c r="I159" s="62" t="e">
        <f>+G159/$H$167</f>
        <v>#DIV/0!</v>
      </c>
      <c r="K159" s="49"/>
    </row>
    <row r="160" spans="1:23" s="2" customFormat="1" ht="15.75">
      <c r="A160" s="43" t="s">
        <v>229</v>
      </c>
      <c r="B160" s="89" t="s">
        <v>226</v>
      </c>
      <c r="C160" s="30"/>
      <c r="D160" s="11">
        <v>0</v>
      </c>
      <c r="E160" s="27" t="s">
        <v>64</v>
      </c>
      <c r="F160" s="11"/>
      <c r="G160" s="45">
        <f t="shared" ref="G160:G163" si="26">+D160*F160</f>
        <v>0</v>
      </c>
      <c r="H160" s="6"/>
      <c r="I160" s="62" t="e">
        <f t="shared" ref="I160:I163" si="27">+G160/$H$167</f>
        <v>#DIV/0!</v>
      </c>
      <c r="K160" s="49"/>
    </row>
    <row r="161" spans="1:23" s="2" customFormat="1" ht="15.75">
      <c r="A161" s="43" t="s">
        <v>230</v>
      </c>
      <c r="B161" s="89" t="s">
        <v>105</v>
      </c>
      <c r="C161" s="30"/>
      <c r="D161" s="11">
        <v>0</v>
      </c>
      <c r="E161" s="27" t="s">
        <v>64</v>
      </c>
      <c r="F161" s="11"/>
      <c r="G161" s="45">
        <f t="shared" si="26"/>
        <v>0</v>
      </c>
      <c r="H161" s="6"/>
      <c r="I161" s="62" t="e">
        <f t="shared" si="27"/>
        <v>#DIV/0!</v>
      </c>
      <c r="K161" s="49"/>
    </row>
    <row r="162" spans="1:23" s="2" customFormat="1" ht="15.75">
      <c r="A162" s="43" t="s">
        <v>231</v>
      </c>
      <c r="B162" s="89" t="s">
        <v>227</v>
      </c>
      <c r="C162" s="30"/>
      <c r="D162" s="11">
        <v>0</v>
      </c>
      <c r="E162" s="27" t="s">
        <v>64</v>
      </c>
      <c r="F162" s="11"/>
      <c r="G162" s="45">
        <f t="shared" si="26"/>
        <v>0</v>
      </c>
      <c r="H162" s="6"/>
      <c r="I162" s="62" t="e">
        <f t="shared" si="27"/>
        <v>#DIV/0!</v>
      </c>
      <c r="K162" s="49"/>
    </row>
    <row r="163" spans="1:23" s="2" customFormat="1" ht="15.75">
      <c r="A163" s="43" t="s">
        <v>232</v>
      </c>
      <c r="B163" s="89" t="s">
        <v>228</v>
      </c>
      <c r="C163" s="30"/>
      <c r="D163" s="11">
        <v>0</v>
      </c>
      <c r="E163" s="27" t="s">
        <v>64</v>
      </c>
      <c r="F163" s="11"/>
      <c r="G163" s="45">
        <f t="shared" si="26"/>
        <v>0</v>
      </c>
      <c r="H163" s="6"/>
      <c r="I163" s="62" t="e">
        <f t="shared" si="27"/>
        <v>#DIV/0!</v>
      </c>
      <c r="K163" s="49"/>
    </row>
    <row r="164" spans="1:23">
      <c r="A164" s="20"/>
      <c r="B164" s="98"/>
      <c r="C164" s="98"/>
      <c r="D164" s="39"/>
      <c r="E164" s="39"/>
      <c r="F164" s="39"/>
      <c r="G164" s="39"/>
      <c r="H164" s="40"/>
      <c r="I164" s="40"/>
      <c r="J164" s="52"/>
      <c r="K164" s="50"/>
    </row>
    <row r="165" spans="1:23" s="83" customFormat="1" ht="28.5">
      <c r="A165" s="21"/>
      <c r="B165" s="91"/>
      <c r="C165" s="91"/>
      <c r="D165" s="39"/>
      <c r="E165" s="39"/>
      <c r="F165" s="39"/>
      <c r="G165" s="39"/>
      <c r="H165" s="40"/>
      <c r="I165" s="40"/>
      <c r="J165" s="52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</row>
    <row r="166" spans="1:23" ht="15.75" thickBot="1">
      <c r="A166" s="31"/>
      <c r="B166" s="75"/>
      <c r="C166" s="75"/>
      <c r="D166" s="39"/>
      <c r="E166" s="39"/>
      <c r="F166" s="39"/>
      <c r="G166" s="39"/>
      <c r="H166" s="40"/>
      <c r="I166" s="40"/>
      <c r="J166" s="52"/>
      <c r="K166" s="49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s="2" customFormat="1" ht="29.25" thickBot="1">
      <c r="A167" s="95" t="s">
        <v>18</v>
      </c>
      <c r="B167" s="96"/>
      <c r="C167" s="55"/>
      <c r="D167" s="56"/>
      <c r="E167" s="57"/>
      <c r="F167" s="57"/>
      <c r="G167" s="58"/>
      <c r="H167" s="59">
        <f>SUM(H17:H164)</f>
        <v>0</v>
      </c>
      <c r="I167" s="60"/>
      <c r="J167" s="59" t="e">
        <f>SUM(J17:J164)</f>
        <v>#DIV/0!</v>
      </c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</row>
    <row r="168" spans="1:23" ht="21" customHeight="1">
      <c r="B168" s="1"/>
      <c r="C168" s="1"/>
    </row>
    <row r="169" spans="1:23">
      <c r="B169" s="1"/>
      <c r="C169" s="1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>
      <c r="B170" s="1"/>
      <c r="C170" s="1"/>
    </row>
    <row r="171" spans="1:23">
      <c r="B171" s="1"/>
      <c r="C171" s="1"/>
    </row>
    <row r="174" spans="1:23" s="2" customForma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</row>
    <row r="176" spans="1:23"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84" ht="31.5" customHeight="1"/>
    <row r="190" ht="15" customHeight="1"/>
  </sheetData>
  <mergeCells count="16">
    <mergeCell ref="H10:J10"/>
    <mergeCell ref="H12:J12"/>
    <mergeCell ref="B81:C81"/>
    <mergeCell ref="B114:C114"/>
    <mergeCell ref="A14:C14"/>
    <mergeCell ref="B30:C30"/>
    <mergeCell ref="B41:C41"/>
    <mergeCell ref="I14:J14"/>
    <mergeCell ref="A167:B167"/>
    <mergeCell ref="B128:C128"/>
    <mergeCell ref="B134:C134"/>
    <mergeCell ref="B140:C140"/>
    <mergeCell ref="B148:C148"/>
    <mergeCell ref="B152:C152"/>
    <mergeCell ref="B156:C156"/>
    <mergeCell ref="B164:C164"/>
  </mergeCells>
  <dataValidations disablePrompts="1" count="1">
    <dataValidation type="list" allowBlank="1" showInputMessage="1" showErrorMessage="1" sqref="E137:E139 E131:E133 E19:E29 E117:E127 E113 E84:E110 E44:E50 E33:E40 E53:E80 E143:E147 E151 E155 E159:E163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2017-11-03T19:23:16Z</dcterms:modified>
</cp:coreProperties>
</file>